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mc:AlternateContent xmlns:mc="http://schemas.openxmlformats.org/markup-compatibility/2006">
    <mc:Choice Requires="x15">
      <x15ac:absPath xmlns:x15ac="http://schemas.microsoft.com/office/spreadsheetml/2010/11/ac" url="https://ankaranobcina.sharepoint.com/46.02.01/Oddaja JN/2021/JN-06-2021_Pokopališče_gradnja/03_RD/vk/popisi del/"/>
    </mc:Choice>
  </mc:AlternateContent>
  <xr:revisionPtr revIDLastSave="162" documentId="13_ncr:1_{E2738FF2-2A00-45CD-8B06-E4FF03D5557F}" xr6:coauthVersionLast="47" xr6:coauthVersionMax="47" xr10:uidLastSave="{5C3D5FD2-2451-4344-8527-42FCBF1A6F0E}"/>
  <bookViews>
    <workbookView xWindow="525" yWindow="0" windowWidth="14775" windowHeight="15105" tabRatio="892" xr2:uid="{00000000-000D-0000-FFFF-FFFF00000000}"/>
  </bookViews>
  <sheets>
    <sheet name="Rekapitulacija" sheetId="7" r:id="rId1"/>
    <sheet name="ZU" sheetId="25" r:id="rId2"/>
    <sheet name="KAN" sheetId="27" r:id="rId3"/>
  </sheets>
  <externalReferences>
    <externalReference r:id="rId4"/>
    <externalReference r:id="rId5"/>
  </externalReferences>
  <definedNames>
    <definedName name="i">[1]rekapitulacija!#REF!</definedName>
    <definedName name="iz">[1]rekapitulacija!#REF!</definedName>
    <definedName name="izves" localSheetId="1">[2]rekapitulacija!#REF!</definedName>
    <definedName name="izves">[2]rekapitulacija!#REF!</definedName>
    <definedName name="_xlnm.Print_Area" localSheetId="2">KAN!$A$1:$F$184</definedName>
    <definedName name="_xlnm.Print_Area" localSheetId="0">Rekapitulacija!$A$1:$E$17</definedName>
    <definedName name="_xlnm.Print_Area" localSheetId="1">ZU!$A$1:$F$149</definedName>
    <definedName name="t">[1]rekapitulacija!#REF!</definedName>
    <definedName name="_xlnm.Print_Titles" localSheetId="1">ZU!$20:$20</definedName>
    <definedName name="tiz">[1]rekapitulacija!#REF!</definedName>
    <definedName name="to">[1]rekapitulacija!#REF!</definedName>
    <definedName name="tot">[1]rekapitulacija!#REF!</definedName>
    <definedName name="totem" localSheetId="1">[2]rekapitulacija!#REF!</definedName>
    <definedName name="totem">[2]rekapitulacija!#REF!</definedName>
    <definedName name="totm" localSheetId="1">[2]rekapitulacija!#REF!</definedName>
    <definedName name="totm">[2]rekapitulacija!#REF!</definedName>
    <definedName name="toto">[1]rekapitulacija!#REF!</definedName>
    <definedName name="tt">[1]rekapitulacija!#REF!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 i="7" l="1"/>
  <c r="E16" i="7"/>
  <c r="F16" i="27"/>
  <c r="F174" i="27"/>
  <c r="F171" i="27"/>
  <c r="F168" i="27"/>
  <c r="F159" i="27"/>
  <c r="F155" i="27"/>
  <c r="F154" i="27"/>
  <c r="F150" i="27"/>
  <c r="F149" i="27"/>
  <c r="F148" i="27"/>
  <c r="F147" i="27"/>
  <c r="F146" i="27"/>
  <c r="F145" i="27"/>
  <c r="F137" i="27"/>
  <c r="F134" i="27"/>
  <c r="F131" i="27"/>
  <c r="F128" i="27"/>
  <c r="F125" i="27"/>
  <c r="F122" i="27"/>
  <c r="F118" i="27"/>
  <c r="F115" i="27"/>
  <c r="F112" i="27"/>
  <c r="F109" i="27"/>
  <c r="F106" i="27"/>
  <c r="F103" i="27"/>
  <c r="F100" i="27"/>
  <c r="F97" i="27"/>
  <c r="F94" i="27"/>
  <c r="F91" i="27"/>
  <c r="F88" i="27"/>
  <c r="F85" i="27"/>
  <c r="F82" i="27"/>
  <c r="F79" i="27"/>
  <c r="F76" i="27"/>
  <c r="F61" i="27"/>
  <c r="F65" i="27" s="1"/>
  <c r="F54" i="27"/>
  <c r="F56" i="27" s="1"/>
  <c r="F45" i="27"/>
  <c r="F42" i="27"/>
  <c r="F39" i="27"/>
  <c r="F36" i="27"/>
  <c r="F133" i="25"/>
  <c r="F131" i="25"/>
  <c r="F129" i="25"/>
  <c r="F127" i="25"/>
  <c r="F119" i="25"/>
  <c r="F117" i="25"/>
  <c r="F113" i="25"/>
  <c r="F111" i="25"/>
  <c r="F106" i="25"/>
  <c r="F104" i="25"/>
  <c r="F102" i="25"/>
  <c r="F101" i="25"/>
  <c r="F100" i="25"/>
  <c r="F97" i="25"/>
  <c r="F95" i="25"/>
  <c r="F93" i="25"/>
  <c r="F90" i="25"/>
  <c r="F87" i="25"/>
  <c r="F84" i="25"/>
  <c r="F82" i="25"/>
  <c r="F76" i="25"/>
  <c r="F72" i="25"/>
  <c r="F38" i="25"/>
  <c r="F40" i="25"/>
  <c r="F42" i="25"/>
  <c r="F46" i="25"/>
  <c r="F48" i="25"/>
  <c r="F50" i="25"/>
  <c r="F52" i="25"/>
  <c r="F56" i="25"/>
  <c r="F58" i="25"/>
  <c r="F60" i="25"/>
  <c r="F62" i="25"/>
  <c r="F64" i="25"/>
  <c r="F36" i="25"/>
  <c r="F49" i="27" l="1"/>
  <c r="F67" i="27" s="1"/>
  <c r="F12" i="27" s="1"/>
  <c r="F161" i="27"/>
  <c r="F163" i="27" s="1"/>
  <c r="F13" i="27" s="1"/>
  <c r="F139" i="27"/>
  <c r="F66" i="25"/>
  <c r="I104" i="25"/>
  <c r="F26" i="27" l="1"/>
  <c r="F29" i="27" s="1"/>
  <c r="F11" i="27" s="1"/>
  <c r="F180" i="27" l="1"/>
  <c r="F182" i="27" s="1"/>
  <c r="F14" i="27" s="1"/>
  <c r="I72" i="25" l="1"/>
  <c r="I84" i="25" l="1"/>
  <c r="H119" i="25"/>
  <c r="H117" i="25"/>
  <c r="F121" i="25" l="1"/>
  <c r="F14" i="25" l="1"/>
  <c r="F125" i="25"/>
  <c r="F135" i="25" s="1"/>
  <c r="F28" i="25"/>
  <c r="F26" i="25"/>
  <c r="F15" i="25" l="1"/>
  <c r="F30" i="25"/>
  <c r="F12" i="25" s="1"/>
  <c r="F13" i="25" l="1"/>
  <c r="F139" i="25"/>
  <c r="F141" i="25" s="1"/>
  <c r="F16" i="25" l="1"/>
  <c r="F18" i="25" s="1"/>
  <c r="E15" i="7" s="1"/>
</calcChain>
</file>

<file path=xl/sharedStrings.xml><?xml version="1.0" encoding="utf-8"?>
<sst xmlns="http://schemas.openxmlformats.org/spreadsheetml/2006/main" count="381" uniqueCount="264">
  <si>
    <t xml:space="preserve">Investitor:
Občina Ankaran
Jadranska cesta 66
6280 Ankaran - Ancarano </t>
  </si>
  <si>
    <t>Objekt: 
POKOPALIŠČE ANKARAN</t>
  </si>
  <si>
    <t>Popis del</t>
  </si>
  <si>
    <t xml:space="preserve">R E K A P I T U L A CI J A </t>
  </si>
  <si>
    <t>PZI</t>
  </si>
  <si>
    <t xml:space="preserve">Projekt: </t>
  </si>
  <si>
    <t>14_2020</t>
  </si>
  <si>
    <t xml:space="preserve">Načrt: </t>
  </si>
  <si>
    <t>61/2020</t>
  </si>
  <si>
    <t xml:space="preserve">Datum: </t>
  </si>
  <si>
    <t>julij 2021</t>
  </si>
  <si>
    <t>Šifra</t>
  </si>
  <si>
    <t>Opis dela</t>
  </si>
  <si>
    <t>Znesek</t>
  </si>
  <si>
    <t>1.</t>
  </si>
  <si>
    <t>ZUNANJA UREDITEV</t>
  </si>
  <si>
    <t>2.</t>
  </si>
  <si>
    <t>KANALIZACIJA</t>
  </si>
  <si>
    <t>SKUPAJ BREZ DDV:</t>
  </si>
  <si>
    <t>Popis del - zunanja in prometna ureditev</t>
  </si>
  <si>
    <t>Zunanja in prometna ureditev</t>
  </si>
  <si>
    <t>REKAPITULACIJA - ZUNANJA UREDITEV</t>
  </si>
  <si>
    <t>z.1.1</t>
  </si>
  <si>
    <t xml:space="preserve">Preddela </t>
  </si>
  <si>
    <t>z.1.2</t>
  </si>
  <si>
    <t>Zemeljska dela</t>
  </si>
  <si>
    <t>z.1.3</t>
  </si>
  <si>
    <t>Zgornji ustroj</t>
  </si>
  <si>
    <t>z.1.4</t>
  </si>
  <si>
    <t>Naprave za odvodnjavanje</t>
  </si>
  <si>
    <t>z.1.5</t>
  </si>
  <si>
    <t>Nepredvidena dela</t>
  </si>
  <si>
    <t>SKUPAJ</t>
  </si>
  <si>
    <t>šifra</t>
  </si>
  <si>
    <t>Opis del</t>
  </si>
  <si>
    <t>enota</t>
  </si>
  <si>
    <t>količina</t>
  </si>
  <si>
    <t>cena/enoto</t>
  </si>
  <si>
    <t>cena</t>
  </si>
  <si>
    <t xml:space="preserve">Pred pričetkom del je potrebno izvesti zakoličbo vseh obstoječih komunalnih vodov in preveriti lokacije obstoječih revizijskih jaškov. V kolikor dejansko stanje odstopa od podlag za projektne rešitve, je potrebno o tem obvestiti projektanta, ki na podlagi projektantskega nadzora prilagodi rešitev. Rušitvena dela na območju niso predmet tega popisa.
Prav tako niso v popisu zgornji ustroji - zasaditveni (zelenice in grobna polja). </t>
  </si>
  <si>
    <t>Preddela</t>
  </si>
  <si>
    <t>z.1.1.1</t>
  </si>
  <si>
    <t>Zakoličba elementov zunanje in prometne ureditve. (Ocena)</t>
  </si>
  <si>
    <t>točk</t>
  </si>
  <si>
    <t>z.1.1.2</t>
  </si>
  <si>
    <t>Postavitev in zavarovanje prečnih profilov</t>
  </si>
  <si>
    <t>kos</t>
  </si>
  <si>
    <t>Preddela - skupaj</t>
  </si>
  <si>
    <t>z.1.2.1</t>
  </si>
  <si>
    <t>Izkopi</t>
  </si>
  <si>
    <t>z.1.2.1.1</t>
  </si>
  <si>
    <t xml:space="preserve">Površinski izkop plodne zemlje (humusa) v debelini 10 cm z odrivom materiala na gradbiščno oz. začasno deponijo, izven območja gradbene jame objekta. </t>
  </si>
  <si>
    <t>m3</t>
  </si>
  <si>
    <t>z.1.2.1.2</t>
  </si>
  <si>
    <t xml:space="preserve">Široki izkop lahke zemljine III. kat., v raščenem stanju, z odrivom na gradbiščno deponijo. </t>
  </si>
  <si>
    <t>z.1.2.1.3</t>
  </si>
  <si>
    <t xml:space="preserve">Izkop zemljine IV. kat., v raščenem stanju, z odrivom na gradbiščno deponijo. Ocenjena vrednost celotnega izkopa na 30%. </t>
  </si>
  <si>
    <t>z.1.2.1.4</t>
  </si>
  <si>
    <t>Odvoz lahke zemljine III. In IV.kat., v raščenem stanju, na trajno deponijo in strošek deponije, če zemljina ne bo ustrezala zahtevam geomehanika za ponovno vgradnja v nasipe.</t>
  </si>
  <si>
    <t>z.1.2.2</t>
  </si>
  <si>
    <t>Planum temeljnih tal</t>
  </si>
  <si>
    <t>z.1.2.2.1</t>
  </si>
  <si>
    <t>Planiranje in valjanje planuma spodnjega ustroja vključno z nasipnim materialom , tocnosti +- 3,0 cm. Nagib planuma min 1% (poti in ceste)</t>
  </si>
  <si>
    <t>m2</t>
  </si>
  <si>
    <t>z.1.2.2.2</t>
  </si>
  <si>
    <t>Nabava, dobava in polaganje PP geotekstila (npr. Polyfelt TS30 ali podobno) na splaniran in uvaljan planum spodnjega ustroja oziroma terena, polaganje s preklopom min. 10 cm. Pretržna sila Tmin=12 kN/m.</t>
  </si>
  <si>
    <t>z.1.2.2.3</t>
  </si>
  <si>
    <t>Dobava, krojenje, polaganje in termično spajanje zaščitnega PP geotekstila min. teže 800g/m2. Geotekstil mora biti iz PP materiala, natezne trdnosti min. 30/30kN in statične prebodne trdnosti min. 5.500 N. Geotekstil se polaga na PEHD folijo kot zaščitna plast, vse stike se termično spoji/zavari.</t>
  </si>
  <si>
    <t>z.1.2.2.4</t>
  </si>
  <si>
    <t>Dobava, krojenje, polaganje in 100% vodotesno varjenje obojestransko gladke tesnilne geomembrane debeline 2,50mm na urejene brežine in dno izkopa. Geomembrana iz PEHD materiala, debeline 2.50 mm, natezne trdnosti min. 15 N/mm2, prebodne trdnosti min. 5.50 KN, min. raztezek 700%. Folijo se sidra v sidrni kanal na kroni izkopa. Vsa dela morajo izvajati certificirani varilci z ustreznimi certifikati za varjenje folij (kot npr. SINTEZA lining Celje)</t>
  </si>
  <si>
    <t>z.1.2.3</t>
  </si>
  <si>
    <t>Nasipi in posteljice</t>
  </si>
  <si>
    <t>z.1.2.3.1</t>
  </si>
  <si>
    <t>Dobava in izdelava kamnite posteljice iz kamnitega zmrzlinsko odpornega materiala 0/64 v debelini plasti 30 cm.</t>
  </si>
  <si>
    <t>z.1.2.3.2</t>
  </si>
  <si>
    <t>Dobava in izdelava drenažnega sloja na izvedeno in zaščiteno zbirno folijo inhumacijskih polj v debelini plasti 30 cm.</t>
  </si>
  <si>
    <t>z.1.2.3.3</t>
  </si>
  <si>
    <t>Dobava in izdelava zasipnega sloja iz peščene zemljine III. kategorije na izveden drenažni sloj zaščiten z geotekstilom - inhumacijskih polj v debelini plasti 160 cm, ob sočasni vgradnji betonskih prefabrikatov za grobove (so v načrtu krajinske arhitekture).</t>
  </si>
  <si>
    <t>z.1.2.3.4</t>
  </si>
  <si>
    <t xml:space="preserve">Dobava in izdelava zasipnega sloja iz peščene zemljine III. kategorije na izveden planum zaščiten z geotekstilom - žarnih polj v debelini plasti 70 cm, ob sočasni vgradnji betonskih prefabrikatov za grobove (so v načrtu krajinske arhitekture). </t>
  </si>
  <si>
    <t>z.1.2.3.5</t>
  </si>
  <si>
    <t>Vgradnja nasipa iz zemljine III. oz. IV. kategorije, ki služi kot planum pod spodnjo koto zgornjega ustroja zelenice ali tlakov zunanje ureditve. Uporabi se lahko zemljina z gradbiščne deponije, če jo potrdi geomehanik.</t>
  </si>
  <si>
    <t>Zemeljska dela - skupaj</t>
  </si>
  <si>
    <t xml:space="preserve">Zgornji ustroj </t>
  </si>
  <si>
    <t>z.1.3.1</t>
  </si>
  <si>
    <t>Nosilne nevezane plasti</t>
  </si>
  <si>
    <t>z.1.3.1.1</t>
  </si>
  <si>
    <t xml:space="preserve">Nabava, dobava materiala in izdelava nevezane nosilne plasti drobljenca TD32 v deb. 20 do 30 cm za potrebe utrjenih površin. Utrjevanje do predvidene trdnosti Ev2min= 80 Mpa za pohodne površine oz. Ev2min= 100 Mpa za povozne. </t>
  </si>
  <si>
    <t>z.1.3.2</t>
  </si>
  <si>
    <t>Vezane nosilne plasti</t>
  </si>
  <si>
    <t>z.1.3.2.1</t>
  </si>
  <si>
    <t xml:space="preserve">Izdelava asfaltne nosilne vezane plasti AC base 22, B70/100, A3, debeline 6 cm. </t>
  </si>
  <si>
    <t>z.1.3.3</t>
  </si>
  <si>
    <t>Obrabne zaporne plasti</t>
  </si>
  <si>
    <t>Pri pripravi ponudbe in izvajanju del je upoštevati ELABORAT BETONA, ki se ga izdela pred izvedbo.</t>
  </si>
  <si>
    <t>z.1.3.3.1</t>
  </si>
  <si>
    <t xml:space="preserve">Izdelava asfaltne obrabno zaporne plasti asfalt AC surf 11, B70/100, A3, debeline 4 cm. </t>
  </si>
  <si>
    <t>z.1.3.3.2</t>
  </si>
  <si>
    <t>Nosilna AB plošča, C30/37, 20 cm, razred VB3, armirana, beton specifikacije C30/37 XC4/XF4/XD2/XM1 Dmax16 mm (OPZT S25) 20 cm
zgornja obdelava: brušenje do globine 3 mm na celotni površini tlaka, kitanje vseh večjih luknjic v betonu po brušenju z ustrezno malto v barvi betona, strojno površinsko štokanje do globine 5 mm na celotni površini tlaka tako, da je dosežena torna sposobnost proti drsenju na mokri površini SRT (SRV) 50 do 60 po TSC 06-620:2002
 Obremenitveni razred tlaka v skladu s SIST EN 1433 min. A15 kN (Površine ki jih koristijo pešci in kolesarji ter ostale primerljive površine npr. zelenice.)
 Ocenjena količina armature 100 kg/m3. Plošča je klasično armirana, armatura prekinjena po poljih, polja mozničena z mozniki Φ 20 L= 50 cm / e=30, mozniki zaščitenimi z drsno plastično PE zaščito (Otto Brentzel). V sestavo betona se dodajo polipropilenska vlakna Belmix BM 12, dolžine 12 mm (količina 0.91 kg/m3), dodatek SRA 100, HaBe (7-8 kg/m3 betona) in po potrebi (obvezno v poletnem času) regulator vezanja Recover, Grace (1 -1,5 kg/m3 betona)</t>
  </si>
  <si>
    <r>
      <t xml:space="preserve">Mozniki se položijo na medsebojni razdalji 30 cm in približno 30 – 60 cm od roba poti. Na navideznih dilatacijah prerezana zgornja armatura in pod spodnjo armaturo nameščena trikotna letvica. Mozničene prostorske dilatacije in rezane navidezne dilatacije se izdela po arhitekturnem načrtu dilatacij tlaka. Izvedba v skladu s TEHNIČNE SMERNICE - PRIPOROČILA ZA IZVEDBO VIDNIH BETONOV, Projekt: Pokopališče Ankaran, izdelal PRO-S Rok Ercegovič s.p., februar 2021
</t>
    </r>
    <r>
      <rPr>
        <b/>
        <i/>
        <sz val="10"/>
        <rFont val="Arial"/>
        <family val="2"/>
        <charset val="238"/>
      </rPr>
      <t>ZU - 1</t>
    </r>
  </si>
  <si>
    <t>z.1.3.3.3</t>
  </si>
  <si>
    <t xml:space="preserve">Nosilna AB plošča, C30/37, 20 cm, razred VB3, armirana, beton specifikacije C30/37 XC4/XF4/XD2/XM1 Dmax16 mm (OPZT S25) 20 cm
zgornja obdelava: brušenje do globine 3 mm na celotni površini tlaka, kitanje vseh večjih luknjic v betonu po brušenju z ustrezno malto v barvi betona, strojno površinsko štokanje do globine 5 mm na celotni površini tlaka tako, da je dosežena torna sposobnost proti drsenju na mokri površini SRT (SRV) 50 do 60 po TSC 06-620:2002
 Obremenitveni razred v skladu s SIST EN 1433 min. C250 kN in za osni pritisk smetarskega vozila upravljavca Marjetica Koper d.o.o. min. 11,5 t. (Površine za promet z večjimi dostavnimi vozili in manjšimi tovornimi vozili)
 Ocenjena količina armature 130 kg/m3. Plošča je klasično armirana, armatura prekinjena po poljih, polja mozničena z mozniki Φ 20 L= 50 cm / e=30, mozniki zaščitenimi z drsno plastično PE zaščito (Otto Brentzel). V sestavo betona se dodajo polipropilenska vlakna Belmix BM 12, dolžine 12 mm (količina 0.91 kg/m3), dodatek SRA 100, HaBe (7-8 kg/m3 betona) in po potrebi (obvezno v poletnem času) regulator vezanja Recover, Grace (1 -1,5 kg/m3 betona) </t>
  </si>
  <si>
    <r>
      <t xml:space="preserve">Mozniki se položijo na medsebojni razdalji 30 cm in približno 30 – 60 cm od roba poti. Na navideznih dilatacijah prerezana zgornja armatura in pod spodnjo armaturo nameščena trikotna letvica. Mozničene prostorske dilatacije in rezane navidezne dilatacije se izdela po arhitekturnem načrtu dilatacij tlaka. Izvedba v skladu s TEHNIČNE SMERNICE - PRIPOROČILA ZA IZVEDBO VIDNIH BETONOV, Projekt: Pokopališče Ankaran, izdelal PRO-S Rok Ercegovič s.p., februar 2021
</t>
    </r>
    <r>
      <rPr>
        <b/>
        <i/>
        <sz val="10"/>
        <rFont val="Arial"/>
        <family val="2"/>
        <charset val="238"/>
      </rPr>
      <t>ZU - 2</t>
    </r>
  </si>
  <si>
    <t>z.1.3.3.4</t>
  </si>
  <si>
    <t xml:space="preserve">Nosilna AB plošča, C30/37, 20 cm, razred VB3, armirana, beton specifikacije C30/37 XC4/XF4/XD2/XM1 Dmax16 mm (OPZT S25) 20 cm
zgornja obdelava: metličenje v prečni smeri tako, da je dosežena torna sposobnost proti drsenju na mokri površini SRT (SRV) 50 do 60 po TSC 06-620:2002
 Obremenitveni razred v skladu s SIST EN 1433 min. B125 kN (Površine za promet z osebnim in manjšimi dostavnimi vozili)
 Ocenjena količina armature 130 kg/m3. Plošča je klasično armirana, armatura prekinjena po poljih, polja mozničena z mozniki Φ 20 L= 50 cm / e=30, mozniki zaščitenimi z drsno plastično PE zaščito (Otto Brentzel). V sestavo betona se dodajo polipropilenska vlakna Belmix BM 12, dolžine 12 mm (količina 0.91 kg/m3), dodatek SRA 100, HaBe (7-8 kg/m3 betona) in po potrebi (obvezno v poletnem času) regulator vezanja Recover, Grace (1 -1,5 kg/m3 betona) </t>
  </si>
  <si>
    <r>
      <t xml:space="preserve">Mozniki se položijo na medsebojni razdalji 30 cm in približno 30 – 60 cm od roba poti. Na navideznih dilatacijah prerezana zgornja armatura in pod spodnjo armaturo nameščena trikotna letvica. Mozničene prostorske dilatacije in rezane navidezne dilatacije se izdela po arhitekturnem načrtu dilatacij tlaka. Izvedba v skladu s TEHNIČNE SMERNICE - PRIPOROČILA ZA IZVEDBO VIDNIH BETONOV, Projekt: Pokopališče Ankaran, izdelal PRO-S Rok Ercegovič s.p., februar 2021
</t>
    </r>
    <r>
      <rPr>
        <b/>
        <i/>
        <sz val="10"/>
        <rFont val="Arial"/>
        <family val="2"/>
        <charset val="238"/>
      </rPr>
      <t>ZU - 3</t>
    </r>
  </si>
  <si>
    <t>z.1.3.3.5</t>
  </si>
  <si>
    <t>Nabava, dobava in vgradnja moznikov fi20, dolžine 50 cm, v konstrukcijske in nekonstrukcijske dilatacije betonskih tlakov. V načrtu statike so upoštevani mozniki in košarice proizvajalca Otto Brentzel.
Pri nabavi in vgradnji je treba upoštevati drsno plastično PE zaščito (barva) in plastično zaščito s kompenzacijskim prostorom (penico).</t>
  </si>
  <si>
    <t>z.1.3.3.6</t>
  </si>
  <si>
    <t>Nabava, dobava in vgradnja enojnih košaric v nekonstrukcijske dilatacije betonskih tlakov. V načrtu statike so upoštevani mozniki in košarice proizvajalca Otto Brentzel.</t>
  </si>
  <si>
    <t>m1</t>
  </si>
  <si>
    <t>z.1.3.3.7</t>
  </si>
  <si>
    <t xml:space="preserve">Nabava, dobava in vgradnja dvojnih košaric v konstrukcijske dilatacije betonskih tlakov. V načrtu statike so upoštevani mozniki in košarice proizvajalca Otto Brentzel. </t>
  </si>
  <si>
    <t>z.1.3.3.8</t>
  </si>
  <si>
    <t>Nabava, dobava, krivljene in polaganje rebraste armature B500B, obračun po kilogramu.</t>
  </si>
  <si>
    <t>armatura do fi 12 mm</t>
  </si>
  <si>
    <t>kg</t>
  </si>
  <si>
    <t>armatura nad fi 12 mm</t>
  </si>
  <si>
    <t>mreže</t>
  </si>
  <si>
    <t>z.1.3.3.9</t>
  </si>
  <si>
    <t xml:space="preserve">Nabava, dobava in vgradnja prefabriciranih betonskih stopnic večjih dimenzij - čelna (5 cm) in nastopna (8 cm) ploskev v enem kosu po recepturi proizvajalca. 
Površinska obdelava s štokanjem po celotni vidni površini (od roba do roba), tako da je dosežena torna sposobnost proti drsenju SRT (SRV) 45 do 55 po TSC 06-620:2002. Agregat se določi na podlagi izdelanih vzorcev dimenzij 50x50 cm. Vključno z lepilno malto debeline 10-20 mm, npr. Baumit SteinKleber. Fugirano z vodopropustno fugirno maso Baumit NaturFuge. 
Vgradnja na podložni beton C8/10, debeline 10cm, katerega nabava, dobava in vgradnja so vključene v ceno. </t>
  </si>
  <si>
    <t>z.1.3.3.10</t>
  </si>
  <si>
    <t xml:space="preserve">Nabava, dobava in vgradnja betonskih cevi premera 50cm in dolžine 50cm za izvedbo strižnega trna pod betonskimi ploščami - skladno z detajlom D10, vključno z zalitjem armature z betonom C 25/30 XC2. 
Vgradnja na podložni beton C12/15, debeline 10cm, katerega nabava, dobava in vgradnja so vključene v ceno. </t>
  </si>
  <si>
    <t>z.1.3.4</t>
  </si>
  <si>
    <t>Tlakovane obrabne plasti</t>
  </si>
  <si>
    <t>z.1.3.4.1</t>
  </si>
  <si>
    <r>
      <t xml:space="preserve">Nabava dobava in vgradnja betonskih travnih plošč dimenzij 61x61x10 cm, npr.Checkerblock - ESCOFET. Vgradnja na fini pesek debeline 3 cm, ki je vštet v ceni.  
</t>
    </r>
    <r>
      <rPr>
        <b/>
        <sz val="10"/>
        <rFont val="Arial"/>
        <family val="2"/>
        <charset val="238"/>
      </rPr>
      <t xml:space="preserve">Izbran element pred vgradnjo obvezno potrdita projektakt in predstavnik investitorja na podlagi vzorca. </t>
    </r>
    <r>
      <rPr>
        <sz val="10"/>
        <rFont val="Arial"/>
        <family val="2"/>
        <charset val="238"/>
      </rPr>
      <t xml:space="preserve">(ZU-6) </t>
    </r>
  </si>
  <si>
    <t>z.1.3.4.2</t>
  </si>
  <si>
    <r>
      <t xml:space="preserve">Nabava dobava in vgradnja kamnitih blokov rjavi peščenjak iz Boršta 30x130x20 cm,  Vgradnja na podložni beton C8/10, debeline 10cm, katerega nabava, dobava in vgradnja so vključene v ceno. 
</t>
    </r>
    <r>
      <rPr>
        <b/>
        <sz val="10"/>
        <rFont val="Arial"/>
        <family val="2"/>
        <charset val="238"/>
      </rPr>
      <t>Izbran element pred vgradnjo obvezno potrdita projektakt in predstavnik investitorja na podlagi vzorca.</t>
    </r>
  </si>
  <si>
    <t>kom</t>
  </si>
  <si>
    <t>z.1.3.5</t>
  </si>
  <si>
    <t>Obrabne nevezane plasti</t>
  </si>
  <si>
    <t>z.1.3.5.1</t>
  </si>
  <si>
    <t>Nabava, dobava materiala in izdelava nevezane plasti prodca frakcije 2/8 mm v deb. 30 cm. (ZU-8)</t>
  </si>
  <si>
    <t>A=132</t>
  </si>
  <si>
    <t>z.1.3.5.2</t>
  </si>
  <si>
    <t>Nabava, dobava materiala in izdelava nevezane plasti prodca frakcije 8/16 mm v deb. 10 cm. (ZU-8)</t>
  </si>
  <si>
    <t>Zgornji ustroj- voziščna konstrukcija - skupaj</t>
  </si>
  <si>
    <t>z.1.4.1</t>
  </si>
  <si>
    <t>Nabava, dobava materiala in izdelava cestnega požiralnika premera 40 cm, globine 150 cm. Izvedba z LTŽ reštko. Glej detajl.</t>
  </si>
  <si>
    <t>z.1.4.2</t>
  </si>
  <si>
    <t xml:space="preserve">Nabava, dobava in vgraditev kanalete DN 100 z rego, širine 13,5 cm in višine 15 cm, kot npr. ACO MULTILINE V100, typ 0.0 ter dobava in vgradnja nastavka z rego SlotTop iz nerjaveče pločevine, asimetrična rega, obremenitve D400, višine 20 cm, širine rege: 10 mm. Vključno z revizijskimi kosi oz. zbiralniki. Vgradnja po detajlu. </t>
  </si>
  <si>
    <t>z.1.4.3</t>
  </si>
  <si>
    <t xml:space="preserve">Nabava, dobava in vgraditev kanalete DN 100, širine 13,5 cm in višine 15 cm, kot npr. ACO MULTILINE V100, typ 0.0 ter dobava in vgradnja LTŽ rešetke, obremenitve D400. Vključno z revizijskimi kosi oz. zbiralniki. Vgradnja po detajlu. </t>
  </si>
  <si>
    <t>z.1.4.4</t>
  </si>
  <si>
    <t xml:space="preserve">Nabava, dobava in vgraditev kanalete DN 200, širine 23,5 cm in višine 15 cm, kot npr. ACO MULTILINE V100, typ 0.0 ter dobava in vgradnja LTŽ rešetke, obremenitve D400. Vključno z revizijskimi kosi oz. zbiralniki. Vgradnja po detajlu. </t>
  </si>
  <si>
    <t>z.1.4.5</t>
  </si>
  <si>
    <t>Dodatek za izvedbo in zatravitev travne mulde širine 40 cm.</t>
  </si>
  <si>
    <t>Naprave za odvodnjavanje - skupaj</t>
  </si>
  <si>
    <t>z.1.5.1</t>
  </si>
  <si>
    <t xml:space="preserve">Ostala dodatna in nepredvidena dela. Obračun po dejanskih stroških porabe časa in materiala po vpisu v gradbeni dnevnik. Ocena stroškov 3,0 % od vrednosti del. </t>
  </si>
  <si>
    <t>Nepredvidena dela- skupaj</t>
  </si>
  <si>
    <t>Popis del - kanalizacija</t>
  </si>
  <si>
    <t>KANALIZACIJA - Javna kanalizacija</t>
  </si>
  <si>
    <t>PREDDELA:</t>
  </si>
  <si>
    <t>1.1</t>
  </si>
  <si>
    <t>GEODETSKA DELA</t>
  </si>
  <si>
    <t>1.1.1</t>
  </si>
  <si>
    <t>Zakoličba kanalizacije.</t>
  </si>
  <si>
    <t>kpl</t>
  </si>
  <si>
    <t>PREDDELA - SKUPAJ</t>
  </si>
  <si>
    <t>ZEMELJSKA DELA</t>
  </si>
  <si>
    <t>2.1</t>
  </si>
  <si>
    <t>IZKOPI, ZASIPI</t>
  </si>
  <si>
    <t>2.1.1</t>
  </si>
  <si>
    <t>Izkop zemljine III. kategorije za kanalizacijskI jarek in odvoz materiala na gradbeno deponijo. Globina izkopa do 3,0m za kanalizacijo. Izkop se upošteva od izvedenega tamponskega materiala znanje ureditve.</t>
  </si>
  <si>
    <t>2.1.2</t>
  </si>
  <si>
    <t>Ročni izkop jarka v terenu III.ktg. Z odmetavanjem ob robu izkopa. Ocena 5% celotnega izkopa</t>
  </si>
  <si>
    <t>2.1.4</t>
  </si>
  <si>
    <t>Odvoz viška materiala na trajno deponijo ter plačilom takse deponiranja.</t>
  </si>
  <si>
    <t>2.1.5</t>
  </si>
  <si>
    <t>Izdelava zasipa kanalizacije z z izkopanim začasno deponiranim zemeljskim materialom. Zasip se utrjuje do 95% trdnosti po standardnem Proktorjevem postopku.</t>
  </si>
  <si>
    <t>Opomba: zasipi so upoštevani do spodnje kote zgornjega sloja zunanje ureditve</t>
  </si>
  <si>
    <t>IZKOPI - SKUPAJ</t>
  </si>
  <si>
    <t>2.2</t>
  </si>
  <si>
    <t>PLANUM DNA JARKA</t>
  </si>
  <si>
    <t>2.2.1</t>
  </si>
  <si>
    <t>Planiranje in valjanje dna jarka do 80 Mpa.</t>
  </si>
  <si>
    <t>PLANUM TEMELJNIH TAL - SKUPAJ</t>
  </si>
  <si>
    <t>2.3</t>
  </si>
  <si>
    <t>Betonska dela</t>
  </si>
  <si>
    <t>2.3.1</t>
  </si>
  <si>
    <t>Nabava, dobava in izdelava obbetoniranja kanalizacijskih PVC cevi in vseh priključkov na javni kanal. Beton trdote C16/20.</t>
  </si>
  <si>
    <t>Opomba: zasipi so upoštevani do spodnje kote zgornjega ustroja</t>
  </si>
  <si>
    <t>BETONSKA DELA - SKUPAJ</t>
  </si>
  <si>
    <t>2</t>
  </si>
  <si>
    <t>ZEMELJSKA DELA - SKUPAJ</t>
  </si>
  <si>
    <t>3.</t>
  </si>
  <si>
    <t>3.1</t>
  </si>
  <si>
    <t>JAŠKI, PESKOLOVI IN OSTALI OBJEKTI</t>
  </si>
  <si>
    <t>Opomba: Vsi jaški, peskolovi, se izvedejo skladno z detajli in tako, da se vgradi predpisan pokrov. In skladno z navodili projektanta arhitekture in krajinske ureditve. Ponudba naj vsebuje tudi lestev za potrebe servisiranja.</t>
  </si>
  <si>
    <t>3.1.1</t>
  </si>
  <si>
    <t>Nabava, dobava in vgradnja revizijskega jaška - peskolova iz betonskih cevi fi 60 cm, globine 1,0 do 2,0 m na kanalu iz PVC cevi in AB prstanom za vgradnjo predpisanega pokrova - postavka 3.1.14. Izvedba po detajlu. Ponudba naj vsebuje tudi lestev za potrebe servisiranja.</t>
  </si>
  <si>
    <t>3.1.2</t>
  </si>
  <si>
    <t>Nabava, dobava in vgradnja revizijskega jaška iz betonskih cevi fi 80 cm globine 1,0 do 2,0 m na kanalu iz PVC cevi in AB prstanom za vgradnjo predpisanega pokrova - postavka 3.1.14. Izvedba po detajlu. Ponudba naj vsebuje tudi lestev za potrebe servisiranja.</t>
  </si>
  <si>
    <t>3.1.3</t>
  </si>
  <si>
    <t>Nabava, dobava in vgradnja revizijskega jaška iz betonskih cevi fi 80 cm globine 1,0 do 2,0 m na kanalu iz PVC cevi in LTŽ pokrovom z zaklepom, fi 600 mm, nosilnosti 250 kN. Izvedba po detajlu. Ponudba naj vsebuje tudi lestev za potrebe servisiranja.</t>
  </si>
  <si>
    <t>3.1.4</t>
  </si>
  <si>
    <t>Nabava, dobava in vgradnja revizijskega jaška iz betonskih cevi fi 80 cm globine 2,0 do 3,0 m na kanalu iz PVC cevi in LTŽ pokrovom z zaklepom, fi 600 mm, nosilnosti 250 kN. Izvedba po detajlu. Ponudba naj vsebuje tudi lestev za potrebe servisiranja.</t>
  </si>
  <si>
    <t>3.1.5</t>
  </si>
  <si>
    <t>Nabava, dobava in vgradnja revizijskega jaška s peskolovom iz betonskih cevi fi 80 cm globine 3,0 do 4,0 m na kanalu iz PVC cevi in LTŽ pokrovom z zaklepom, fi 600 mm, nosilnosti 250 kN. Izvedba po detajlu. Ponudba naj vsebuje tudi lestev za potrebe servisiranja.</t>
  </si>
  <si>
    <t>3.1.6</t>
  </si>
  <si>
    <t>Nabava, dobava in vgradnja revizijskega jaška s peskolovom iz betonskih cevi fi 100 cm globine 5,0 do 6,0 m na kanalu iz PVC cevi in LTŽ pokrovom z zaklepom, fi 600 mm, nosilnosti 250 kN. Izvedba po detajlu. Ponudba naj vsebuje tudi lestev za potrebe servisiranja.</t>
  </si>
  <si>
    <t>3.1.7</t>
  </si>
  <si>
    <t>Nabava, dobava in vgradnja revizijskega jaška s peskolovom iz betonskih cevi fi 100 cm globine 6,0 do 7,0 m na kanalu iz PVC cevi in LTŽ pokrovom z zaklepom, fi 600 mm, nosilnosti 250 kN. Izvedba po detajlu. Ponudba naj vsebuje tudi lestev za potrebe servisiranja.</t>
  </si>
  <si>
    <t>3.1.8</t>
  </si>
  <si>
    <t>Nabava, dobava in vgradnja usedalnega jaška iz betonskih cevi fi 120 cm globine 1,0 do 2,5 m na kanalu iz PVC cevi in LTŽ pokrovom z zaklepom, fi 600 mm, nosilnosti 250 kN. Izvedba po detajlu. Ponudba naj vsebuje tudi lestev za potrebe servisiranja.</t>
  </si>
  <si>
    <t>3.1.9</t>
  </si>
  <si>
    <t>Nabava, dobava in vgradnja revizijskega jaška iz betonskih cevi fi 120 cm globine 2,0 do 3,0 m na kanalu iz PVC cevi in LTŽ pokrovom z zaklepom, fi 600 mm, nosilnosti 250 kN. Izvedba po detajlu. Ponudba naj vsebuje tudi lestev za potrebe servisiranja.</t>
  </si>
  <si>
    <t>3.1.10</t>
  </si>
  <si>
    <t>Nabava, dobava in vgradnja revizijskega jaška PE-HD fi 80 cm, globine do 1,0 m na kanalu iz PVC cevi s PE muldo in AB prstanom za vgradnjo predpisanega pokrova - postavka 3.1.14. Izvedba po detajlu.</t>
  </si>
  <si>
    <t>3.1.11</t>
  </si>
  <si>
    <t>Nabava, dobava in vgradnja revizijskega jaška PE-HD fi 80 cm, globine 1,0 do 2,0 m na kanalu iz PVC cevi s PE muldo in LTŽ pokrovom z zaklepom, fi 600 mm, nosilnosti 250 kN. Izvedba po detajlu.</t>
  </si>
  <si>
    <t>3.1.12</t>
  </si>
  <si>
    <t>Nabava, dobava in vgradnja revizijskega jaška PE-HD fi 80 cm, globine 2,0 do 3,0 m na kanalu iz PVC cevi s PE muldo in AB prstanom za vgradnjo predpisanega pokrova - postavka 3.1.14. Izvedba po detajlu. Ponudba naj vsebuje tudi lestev za potrebe servisiranja.</t>
  </si>
  <si>
    <t>3.1.13</t>
  </si>
  <si>
    <t>Nabava, dobava in vgradnja revizijskega umirjevalnega jaška PE-HD fi 80 cm, globine 1,0 do 2,0 m na kanalu iz PVC cevi s PE muldo in AB prstanom za vgradnjo predpisanega pokrova - postavka 3.1.14. Izvedba po detajlu. Ponudba naj vsebuje tudi lestev za potrebe servisiranja.</t>
  </si>
  <si>
    <t>3.1.14</t>
  </si>
  <si>
    <t>Nabava, dobava in vgradnja revizijskega jaška PE-HD fi 100 cm, globine nad 3,0 m na kanalu iz PVC cevi s PE muldo in AB prstanom za vgradnjo predpisanega pokrova - postavka 3.1.14. Izvedba po detajlu.</t>
  </si>
  <si>
    <t>3.1.15</t>
  </si>
  <si>
    <t>Nabava, dobava in vgradnja revizijskega jaška PE-HD fi 100 cm, globine 2,0 do 3,0 m na kanalu iz PVC cevi s PE muldo in AB prstanom za vgradnjo predpisanega pokrova - postavka 3.1.14. Izvedba po detajlu. Ponudba naj vsebuje tudi lestev za potrebe servisiranja.</t>
  </si>
  <si>
    <t>Nabava, dobava materiala in izdelava pokrova nosilnosti C250, za revizijske jaške za poljubne vrste zaključnih tlakov na obstoječih revizijskih jaških komunalnih vodov kot npr. ACO TopTek. Okvir ima svetlo mero  600x600mm, je višine 110 mm in je izveden iz nerjavečega jekla (AISI 304). V ceni je vključena izdelava betonskega polnila C40/45, dodatek za izdelavo finalnega tlaka in vsa dodatna dela za prilagoditev obstoječih jaškov. Osnovni tlak je zajet v ločenem popisu zunanje ureditve.</t>
  </si>
  <si>
    <t>Nabava, dobava in vgradnja lovilca olj z bypassom nazivne obremenitve 6 l/s kot na primer ACO Oleopator P NS 6 z usedalnikom in premera 1300 mm oz. lovilca olj enakimi karakteristikami, z vsemi dodatnimi deli - izkop obsip. Vgradnja skladno z navodili proizvajalca</t>
  </si>
  <si>
    <t>3.1.16</t>
  </si>
  <si>
    <t xml:space="preserve">Nabava, dobava in vgradnja podzemnega PE zbiralnika za deževnico s povoznim pokrovom. Vgradi se zbiralnik volumna 50000 L in s teleskopskim poviškom. Vključno z vsemi potrebnimi izkopi, zasipom, spojkami in fazonskimi kosi ter izvedbo priključkov vtočnih in iztočnih cevi. Vgradnja po navodilih proizvajalca. </t>
  </si>
  <si>
    <t>3.1.17</t>
  </si>
  <si>
    <t>Izdelava izlivne glave na kanalu iz PVC cevi DN 300 v brežini skladno z detajlom in ureditvijo brežine ( upoštevanje ureditve arhitekture - detajl kamnite preproge - arhitektura)</t>
  </si>
  <si>
    <t>3.1.18</t>
  </si>
  <si>
    <t>Izvedba direktnega priključka na revizijski jašek, skladno z navodili upravljalca komunalnega voda.</t>
  </si>
  <si>
    <t>3.1.19</t>
  </si>
  <si>
    <t>Izvedba kaskadnega priključka na RJ, skladno z navodili upravljalca komunalnega voda.</t>
  </si>
  <si>
    <t>3.2</t>
  </si>
  <si>
    <t>CEVI</t>
  </si>
  <si>
    <t>3.2.1</t>
  </si>
  <si>
    <t>Nabava, dobava in vgradnja polnostenskih PVC SN 8 kanalskih cevi, stiki so izvedeni skladno z navodili proizvajalca. Polagane po navodilih proizvajalca, skupaj z vsemi spojkami, koleni in ostalim tesnilnim materialom.</t>
  </si>
  <si>
    <t>PVC 75</t>
  </si>
  <si>
    <t>PVC 110</t>
  </si>
  <si>
    <t>PVC 125</t>
  </si>
  <si>
    <t>PVC 160</t>
  </si>
  <si>
    <t>PVC 200</t>
  </si>
  <si>
    <t>PVC 250</t>
  </si>
  <si>
    <t>3.2.2</t>
  </si>
  <si>
    <t>Nabava, dobava in polaganje zunanjih PVC drenažnih cevi, položene po navodilih proizvajalca ( vključno z drenažnim zasipom in betonsko posteljico z ovojem filtrnega materiala s PP filcem), stiki tesnjeni z gumi tesnili.</t>
  </si>
  <si>
    <t>DC 110</t>
  </si>
  <si>
    <t>DC 160</t>
  </si>
  <si>
    <t>3.2.3</t>
  </si>
  <si>
    <t>Nabava, dobava in vgradnja  betonskih kanalskih cevi za zacevitev jarka, stiki so izvedeni skladno z navodili proizvajalca. Polagane po navodilih proizvajalca, skupaj z vsem potrebnim materialom. Polaganje se izvaja na betonsko posteljico.</t>
  </si>
  <si>
    <t>BC300</t>
  </si>
  <si>
    <t>CEVI, IZTOKI - SKUPAJ</t>
  </si>
  <si>
    <t>KANALIZACIJA - SKUPAJ</t>
  </si>
  <si>
    <t>4.</t>
  </si>
  <si>
    <t>OSTALO:</t>
  </si>
  <si>
    <t>4.1</t>
  </si>
  <si>
    <t>Pregled in čiščenje kanala po končanih delih.</t>
  </si>
  <si>
    <t>4.2</t>
  </si>
  <si>
    <t>Tlačni preizkus vodotesnosti položenih PVC kanalizacijskih cevi po standardu SIST EN 1610.</t>
  </si>
  <si>
    <t>4.3</t>
  </si>
  <si>
    <t>Izdelava prečnega križanja z obstoječimi komunalnimi vodi z izdelavo ustrezne zaščite in varovanja proti lomu. Pazljivi ročni odkop, ročno obsutje (10 cm nad temenom) z vsemi pripadajočimi deli na celotni širini izkopa l=do 2,5 m. V primeru poškodbe komunalnega voda je izvajalec dolžan, po navodilih upravljalca, zadevo sanirati. Za obračun mora izvajalec predložiti slike križanj.</t>
  </si>
  <si>
    <t>4.5</t>
  </si>
  <si>
    <t>Nepredvidena dela. Obračun po dejanskih stroških porabe časa in materiala po vpisu v gradbeni dnevnik. Ocena stroškov 3,0 % od vrednosti del.</t>
  </si>
  <si>
    <t>OSTALO - SKUPAJ</t>
  </si>
  <si>
    <t>REKAPITULACIJA - KANALIZACIJA - Javna kanalizacija</t>
  </si>
  <si>
    <t>Kanalizacija</t>
  </si>
  <si>
    <t>Ostalo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</si>
</sst>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SIT&quot;#,##0_);\(&quot;SIT&quot;#,##0\)"/>
    <numFmt numFmtId="165" formatCode="mmmm\ d\,\ yyyy"/>
    <numFmt numFmtId="166" formatCode="#,##0.0"/>
    <numFmt numFmtId="167" formatCode="0.0"/>
  </numFmts>
  <fonts count="35">
    <font>
      <sz val="11"/>
      <color theme="1"/>
      <name val="Calibri"/>
      <family val="2"/>
      <charset val="238"/>
      <scheme val="minor"/>
    </font>
    <font>
      <sz val="10"/>
      <name val="Arial"/>
      <family val="2"/>
      <charset val="238"/>
    </font>
    <font>
      <b/>
      <sz val="10"/>
      <name val="Arial"/>
      <family val="2"/>
      <charset val="238"/>
    </font>
    <font>
      <sz val="11"/>
      <color theme="1"/>
      <name val="Calibri"/>
      <family val="2"/>
      <charset val="238"/>
      <scheme val="minor"/>
    </font>
    <font>
      <sz val="10"/>
      <name val="Arial"/>
      <family val="2"/>
      <charset val="238"/>
    </font>
    <font>
      <sz val="10"/>
      <name val="Arial"/>
      <family val="2"/>
    </font>
    <font>
      <sz val="10"/>
      <name val="Arial CE"/>
      <family val="2"/>
      <charset val="238"/>
    </font>
    <font>
      <sz val="10"/>
      <name val="Times New Roman CE"/>
      <charset val="238"/>
    </font>
    <font>
      <sz val="10"/>
      <name val="MS Sans Serif"/>
      <family val="2"/>
      <charset val="238"/>
    </font>
    <font>
      <i/>
      <sz val="10"/>
      <name val="Arial"/>
      <family val="2"/>
      <charset val="238"/>
    </font>
    <font>
      <sz val="8"/>
      <name val="Calibri"/>
      <family val="2"/>
      <charset val="238"/>
      <scheme val="minor"/>
    </font>
    <font>
      <b/>
      <sz val="11"/>
      <name val="Arial"/>
      <family val="2"/>
      <charset val="238"/>
    </font>
    <font>
      <b/>
      <sz val="12"/>
      <name val="Arial"/>
      <family val="2"/>
      <charset val="238"/>
    </font>
    <font>
      <b/>
      <sz val="10"/>
      <name val="Calibri"/>
      <family val="2"/>
      <charset val="238"/>
      <scheme val="minor"/>
    </font>
    <font>
      <sz val="10"/>
      <name val="Calibri"/>
      <family val="2"/>
      <charset val="238"/>
      <scheme val="minor"/>
    </font>
    <font>
      <sz val="10"/>
      <name val="Arial CE"/>
    </font>
    <font>
      <sz val="11"/>
      <color indexed="8"/>
      <name val="Calibri"/>
      <family val="2"/>
    </font>
    <font>
      <sz val="11"/>
      <color indexed="9"/>
      <name val="Calibri"/>
      <family val="2"/>
    </font>
    <font>
      <sz val="11"/>
      <color indexed="17"/>
      <name val="Calibri"/>
      <family val="2"/>
    </font>
    <font>
      <b/>
      <sz val="11"/>
      <color indexed="63"/>
      <name val="Calibri"/>
      <family val="2"/>
    </font>
    <font>
      <b/>
      <sz val="18"/>
      <color indexed="56"/>
      <name val="Cambria"/>
      <family val="2"/>
    </font>
    <font>
      <sz val="11"/>
      <color indexed="10"/>
      <name val="Calibri"/>
      <family val="2"/>
    </font>
    <font>
      <sz val="10"/>
      <name val="Arial CE"/>
      <charset val="238"/>
    </font>
    <font>
      <b/>
      <sz val="11"/>
      <name val="Arial CE"/>
      <family val="2"/>
      <charset val="238"/>
    </font>
    <font>
      <sz val="11"/>
      <color rgb="FF000000"/>
      <name val="Calibri"/>
      <family val="2"/>
      <charset val="238"/>
    </font>
    <font>
      <b/>
      <i/>
      <sz val="10"/>
      <name val="Arial"/>
      <family val="2"/>
      <charset val="238"/>
    </font>
    <font>
      <sz val="11"/>
      <name val="Arial"/>
      <family val="2"/>
      <charset val="238"/>
    </font>
    <font>
      <sz val="11"/>
      <name val="Calibri"/>
      <family val="2"/>
      <charset val="238"/>
      <scheme val="minor"/>
    </font>
    <font>
      <u/>
      <sz val="10"/>
      <name val="Arial"/>
      <family val="2"/>
      <charset val="238"/>
    </font>
    <font>
      <sz val="8"/>
      <name val="Arial CE"/>
      <family val="2"/>
      <charset val="238"/>
    </font>
    <font>
      <sz val="8"/>
      <name val="Arial"/>
      <family val="2"/>
      <charset val="238"/>
    </font>
    <font>
      <sz val="10"/>
      <name val="SLO Arial"/>
      <family val="2"/>
      <charset val="238"/>
    </font>
    <font>
      <sz val="10"/>
      <color rgb="FFFF0000"/>
      <name val="Arial"/>
      <family val="2"/>
      <charset val="238"/>
    </font>
    <font>
      <b/>
      <sz val="10"/>
      <color rgb="FFFF0000"/>
      <name val="Arial"/>
      <family val="2"/>
      <charset val="238"/>
    </font>
    <font>
      <i/>
      <sz val="10"/>
      <color rgb="FFFF0000"/>
      <name val="Arial"/>
      <family val="2"/>
      <charset val="238"/>
    </font>
  </fonts>
  <fills count="1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s>
  <borders count="11">
    <border>
      <left/>
      <right/>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style="thin">
        <color indexed="64"/>
      </left>
      <right/>
      <top/>
      <bottom/>
      <diagonal/>
    </border>
  </borders>
  <cellStyleXfs count="75">
    <xf numFmtId="0" fontId="0" fillId="0" borderId="0"/>
    <xf numFmtId="0" fontId="1" fillId="0" borderId="0"/>
    <xf numFmtId="0" fontId="4" fillId="0" borderId="0"/>
    <xf numFmtId="0" fontId="4" fillId="0" borderId="0"/>
    <xf numFmtId="0" fontId="4" fillId="0" borderId="0"/>
    <xf numFmtId="0" fontId="7" fillId="0" borderId="0"/>
    <xf numFmtId="0" fontId="4" fillId="0" borderId="0"/>
    <xf numFmtId="0" fontId="3" fillId="0" borderId="0"/>
    <xf numFmtId="0" fontId="4" fillId="0" borderId="0"/>
    <xf numFmtId="0" fontId="6" fillId="0" borderId="0"/>
    <xf numFmtId="0" fontId="7"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37" fontId="1" fillId="0" borderId="0" applyFill="0" applyBorder="0" applyAlignment="0" applyProtection="0"/>
    <xf numFmtId="164" fontId="1" fillId="0" borderId="0" applyFill="0" applyBorder="0" applyAlignment="0" applyProtection="0"/>
    <xf numFmtId="165" fontId="1" fillId="0" borderId="0" applyFill="0" applyBorder="0" applyAlignment="0" applyProtection="0"/>
    <xf numFmtId="0" fontId="18" fillId="4" borderId="0" applyNumberFormat="0" applyBorder="0" applyAlignment="0" applyProtection="0"/>
    <xf numFmtId="2" fontId="1" fillId="0" borderId="0" applyFill="0" applyBorder="0" applyAlignment="0" applyProtection="0"/>
    <xf numFmtId="0" fontId="18" fillId="4" borderId="0" applyNumberFormat="0" applyBorder="0" applyAlignment="0" applyProtection="0"/>
    <xf numFmtId="0" fontId="19" fillId="16" borderId="8" applyNumberFormat="0" applyAlignment="0" applyProtection="0"/>
    <xf numFmtId="0" fontId="20" fillId="0" borderId="0" applyNumberFormat="0" applyFill="0" applyBorder="0" applyAlignment="0" applyProtection="0"/>
    <xf numFmtId="0" fontId="22" fillId="0" borderId="0"/>
    <xf numFmtId="0" fontId="5" fillId="0" borderId="0"/>
    <xf numFmtId="0" fontId="21" fillId="0" borderId="0" applyNumberFormat="0" applyFill="0" applyBorder="0" applyAlignment="0" applyProtection="0"/>
    <xf numFmtId="0" fontId="19" fillId="16" borderId="8"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3" fillId="0" borderId="0">
      <alignment horizontal="left" vertical="top" wrapText="1" readingOrder="1"/>
    </xf>
    <xf numFmtId="0" fontId="1" fillId="0" borderId="0"/>
    <xf numFmtId="0" fontId="1" fillId="0" borderId="0"/>
    <xf numFmtId="0" fontId="24" fillId="0" borderId="0"/>
    <xf numFmtId="0" fontId="5" fillId="0" borderId="0"/>
  </cellStyleXfs>
  <cellXfs count="342">
    <xf numFmtId="0" fontId="0" fillId="0" borderId="0" xfId="0"/>
    <xf numFmtId="0" fontId="1" fillId="0" borderId="0" xfId="0" applyFont="1"/>
    <xf numFmtId="0" fontId="2" fillId="0" borderId="0" xfId="0" applyFont="1"/>
    <xf numFmtId="0" fontId="1" fillId="0" borderId="0" xfId="0" applyFont="1" applyAlignment="1">
      <alignment horizontal="right"/>
    </xf>
    <xf numFmtId="4" fontId="1" fillId="0" borderId="0" xfId="0" applyNumberFormat="1" applyFont="1" applyAlignment="1">
      <alignment horizontal="right"/>
    </xf>
    <xf numFmtId="49" fontId="2" fillId="0" borderId="0" xfId="14" applyNumberFormat="1" applyFont="1" applyAlignment="1">
      <alignment horizontal="left" vertical="top" wrapText="1"/>
    </xf>
    <xf numFmtId="0" fontId="1" fillId="0" borderId="0" xfId="0" applyFont="1" applyAlignment="1">
      <alignment horizontal="right" wrapText="1"/>
    </xf>
    <xf numFmtId="2" fontId="1" fillId="0" borderId="0" xfId="0" applyNumberFormat="1" applyFont="1" applyAlignment="1">
      <alignment horizontal="center"/>
    </xf>
    <xf numFmtId="49" fontId="1" fillId="0" borderId="0" xfId="0" applyNumberFormat="1" applyFont="1" applyAlignment="1">
      <alignment horizontal="center"/>
    </xf>
    <xf numFmtId="49" fontId="2" fillId="0" borderId="7" xfId="0" applyNumberFormat="1" applyFont="1" applyBorder="1" applyAlignment="1">
      <alignment horizontal="center"/>
    </xf>
    <xf numFmtId="0" fontId="2" fillId="0" borderId="7" xfId="0" applyFont="1" applyBorder="1"/>
    <xf numFmtId="0" fontId="2" fillId="0" borderId="7" xfId="0" applyFont="1" applyBorder="1" applyAlignment="1">
      <alignment horizontal="right"/>
    </xf>
    <xf numFmtId="2" fontId="2" fillId="0" borderId="7" xfId="0" applyNumberFormat="1" applyFont="1" applyBorder="1" applyAlignment="1">
      <alignment horizontal="center"/>
    </xf>
    <xf numFmtId="4" fontId="2" fillId="0" borderId="7" xfId="0" applyNumberFormat="1" applyFont="1" applyBorder="1" applyAlignment="1">
      <alignment horizontal="right"/>
    </xf>
    <xf numFmtId="0" fontId="1" fillId="0" borderId="7" xfId="0" applyFont="1" applyBorder="1" applyAlignment="1">
      <alignment horizontal="right"/>
    </xf>
    <xf numFmtId="2" fontId="1" fillId="0" borderId="7" xfId="0" applyNumberFormat="1" applyFont="1" applyBorder="1" applyAlignment="1">
      <alignment horizontal="center"/>
    </xf>
    <xf numFmtId="0" fontId="1" fillId="0" borderId="0" xfId="16"/>
    <xf numFmtId="49" fontId="2" fillId="0" borderId="0" xfId="16" applyNumberFormat="1" applyFont="1" applyAlignment="1">
      <alignment horizontal="center" vertical="center"/>
    </xf>
    <xf numFmtId="39" fontId="2" fillId="0" borderId="0" xfId="16" applyNumberFormat="1" applyFont="1" applyAlignment="1">
      <alignment horizontal="left" vertical="center"/>
    </xf>
    <xf numFmtId="0" fontId="2" fillId="0" borderId="0" xfId="16" applyFont="1" applyAlignment="1">
      <alignment horizontal="center" vertical="center"/>
    </xf>
    <xf numFmtId="49" fontId="2" fillId="0" borderId="7" xfId="16" applyNumberFormat="1" applyFont="1" applyBorder="1" applyAlignment="1">
      <alignment horizontal="center" vertical="center"/>
    </xf>
    <xf numFmtId="39" fontId="2" fillId="0" borderId="7" xfId="16" applyNumberFormat="1" applyFont="1" applyBorder="1" applyAlignment="1">
      <alignment horizontal="left" vertical="center"/>
    </xf>
    <xf numFmtId="0" fontId="2" fillId="0" borderId="7" xfId="16" applyFont="1" applyBorder="1" applyAlignment="1">
      <alignment horizontal="center" vertical="center"/>
    </xf>
    <xf numFmtId="49" fontId="2" fillId="0" borderId="0" xfId="1" applyNumberFormat="1" applyFont="1" applyAlignment="1">
      <alignment horizontal="left" vertical="top" wrapText="1"/>
    </xf>
    <xf numFmtId="49" fontId="1" fillId="0" borderId="0" xfId="0" applyNumberFormat="1" applyFont="1" applyAlignment="1">
      <alignment horizontal="left"/>
    </xf>
    <xf numFmtId="49" fontId="2" fillId="0" borderId="0" xfId="0" applyNumberFormat="1" applyFont="1" applyAlignment="1">
      <alignment horizontal="left" vertical="top"/>
    </xf>
    <xf numFmtId="0" fontId="1" fillId="0" borderId="0" xfId="0" applyFont="1" applyAlignment="1">
      <alignment horizontal="center"/>
    </xf>
    <xf numFmtId="0" fontId="1" fillId="0" borderId="0" xfId="14" applyProtection="1">
      <protection locked="0"/>
    </xf>
    <xf numFmtId="4" fontId="1" fillId="0" borderId="0" xfId="14" applyNumberFormat="1" applyAlignment="1" applyProtection="1">
      <alignment horizontal="center" vertical="top"/>
      <protection locked="0"/>
    </xf>
    <xf numFmtId="0" fontId="26" fillId="0" borderId="0" xfId="0" applyFont="1" applyProtection="1">
      <protection locked="0"/>
    </xf>
    <xf numFmtId="4" fontId="2" fillId="0" borderId="0" xfId="14" applyNumberFormat="1" applyFont="1" applyAlignment="1" applyProtection="1">
      <alignment horizontal="right" vertical="top"/>
      <protection locked="0"/>
    </xf>
    <xf numFmtId="4" fontId="2" fillId="0" borderId="0" xfId="14" applyNumberFormat="1" applyFont="1" applyAlignment="1" applyProtection="1">
      <alignment horizontal="center" vertical="top"/>
      <protection locked="0"/>
    </xf>
    <xf numFmtId="4" fontId="1" fillId="0" borderId="0" xfId="0" applyNumberFormat="1" applyFont="1" applyAlignment="1" applyProtection="1">
      <alignment horizontal="center" vertical="top"/>
      <protection locked="0"/>
    </xf>
    <xf numFmtId="4" fontId="1" fillId="0" borderId="6" xfId="16" applyNumberFormat="1" applyBorder="1" applyAlignment="1" applyProtection="1">
      <alignment horizontal="center" vertical="top"/>
      <protection locked="0"/>
    </xf>
    <xf numFmtId="4" fontId="1" fillId="0" borderId="6" xfId="14" applyNumberFormat="1" applyBorder="1" applyAlignment="1" applyProtection="1">
      <alignment horizontal="center" vertical="top"/>
      <protection locked="0"/>
    </xf>
    <xf numFmtId="0" fontId="27" fillId="0" borderId="0" xfId="0" applyFont="1" applyProtection="1">
      <protection locked="0"/>
    </xf>
    <xf numFmtId="4" fontId="1" fillId="0" borderId="0" xfId="19" applyNumberFormat="1" applyFont="1" applyAlignment="1" applyProtection="1">
      <alignment horizontal="center" vertical="top"/>
      <protection locked="0"/>
    </xf>
    <xf numFmtId="4" fontId="1" fillId="0" borderId="6" xfId="0" applyNumberFormat="1" applyFont="1" applyBorder="1" applyAlignment="1" applyProtection="1">
      <alignment horizontal="center" vertical="top"/>
      <protection locked="0"/>
    </xf>
    <xf numFmtId="4" fontId="1" fillId="0" borderId="0" xfId="1" applyNumberFormat="1" applyAlignment="1" applyProtection="1">
      <alignment horizontal="center" vertical="top"/>
      <protection locked="0"/>
    </xf>
    <xf numFmtId="4" fontId="2" fillId="0" borderId="0" xfId="14" applyNumberFormat="1" applyFont="1" applyAlignment="1" applyProtection="1">
      <alignment horizontal="left" vertical="top"/>
    </xf>
    <xf numFmtId="0" fontId="2" fillId="0" borderId="0" xfId="14" applyFont="1" applyAlignment="1" applyProtection="1">
      <alignment horizontal="left" vertical="top" wrapText="1"/>
    </xf>
    <xf numFmtId="4" fontId="1" fillId="0" borderId="0" xfId="14" applyNumberFormat="1" applyAlignment="1" applyProtection="1">
      <alignment horizontal="center" vertical="top"/>
    </xf>
    <xf numFmtId="4" fontId="1" fillId="0" borderId="0" xfId="14" applyNumberFormat="1" applyAlignment="1" applyProtection="1">
      <alignment horizontal="right" vertical="top"/>
    </xf>
    <xf numFmtId="0" fontId="1" fillId="0" borderId="0" xfId="14" applyAlignment="1" applyProtection="1">
      <alignment vertical="top"/>
    </xf>
    <xf numFmtId="0" fontId="1" fillId="0" borderId="0" xfId="14" applyProtection="1"/>
    <xf numFmtId="4" fontId="1" fillId="0" borderId="0" xfId="14" applyNumberFormat="1" applyAlignment="1" applyProtection="1">
      <alignment horizontal="left" vertical="top"/>
    </xf>
    <xf numFmtId="0" fontId="1" fillId="0" borderId="0" xfId="14" applyAlignment="1" applyProtection="1">
      <alignment horizontal="left" vertical="top" wrapText="1"/>
    </xf>
    <xf numFmtId="4" fontId="1" fillId="0" borderId="0" xfId="0" applyNumberFormat="1" applyFont="1" applyAlignment="1" applyProtection="1">
      <alignment horizontal="right" vertical="top"/>
    </xf>
    <xf numFmtId="4" fontId="1" fillId="0" borderId="6" xfId="14" applyNumberFormat="1" applyBorder="1" applyAlignment="1" applyProtection="1">
      <alignment horizontal="left" vertical="top"/>
    </xf>
    <xf numFmtId="0" fontId="1" fillId="0" borderId="6" xfId="15" applyBorder="1" applyAlignment="1" applyProtection="1">
      <alignment horizontal="left" vertical="top" wrapText="1"/>
    </xf>
    <xf numFmtId="4" fontId="1" fillId="0" borderId="6" xfId="14" applyNumberFormat="1" applyBorder="1" applyAlignment="1" applyProtection="1">
      <alignment horizontal="center" vertical="top"/>
    </xf>
    <xf numFmtId="4" fontId="1" fillId="0" borderId="6" xfId="14" applyNumberFormat="1" applyBorder="1" applyAlignment="1" applyProtection="1">
      <alignment horizontal="right" vertical="top"/>
    </xf>
    <xf numFmtId="4" fontId="2" fillId="0" borderId="0" xfId="14" applyNumberFormat="1" applyFont="1" applyAlignment="1" applyProtection="1">
      <alignment horizontal="right" vertical="top"/>
    </xf>
    <xf numFmtId="4" fontId="2" fillId="0" borderId="0" xfId="1" applyNumberFormat="1" applyFont="1" applyAlignment="1" applyProtection="1">
      <alignment horizontal="left" vertical="top"/>
    </xf>
    <xf numFmtId="0" fontId="2" fillId="0" borderId="0" xfId="1" applyFont="1" applyAlignment="1" applyProtection="1">
      <alignment horizontal="left" vertical="top" wrapText="1"/>
    </xf>
    <xf numFmtId="4" fontId="1" fillId="0" borderId="0" xfId="1" applyNumberFormat="1" applyAlignment="1" applyProtection="1">
      <alignment horizontal="center" vertical="top"/>
    </xf>
    <xf numFmtId="4" fontId="2" fillId="0" borderId="0" xfId="1" applyNumberFormat="1" applyFont="1" applyAlignment="1" applyProtection="1">
      <alignment horizontal="right" vertical="top"/>
    </xf>
    <xf numFmtId="0" fontId="1" fillId="0" borderId="0" xfId="2" applyFont="1" applyAlignment="1" applyProtection="1">
      <alignment vertical="top"/>
    </xf>
    <xf numFmtId="0" fontId="1" fillId="0" borderId="0" xfId="2" applyFont="1" applyProtection="1"/>
    <xf numFmtId="4" fontId="1" fillId="0" borderId="0" xfId="1" applyNumberFormat="1" applyAlignment="1" applyProtection="1">
      <alignment horizontal="right" vertical="top"/>
    </xf>
    <xf numFmtId="0" fontId="1" fillId="0" borderId="0" xfId="1" applyAlignment="1" applyProtection="1">
      <alignment horizontal="left" vertical="top" wrapText="1"/>
    </xf>
    <xf numFmtId="4" fontId="1" fillId="0" borderId="0" xfId="0" applyNumberFormat="1" applyFont="1" applyAlignment="1" applyProtection="1">
      <alignment horizontal="center" vertical="top"/>
    </xf>
    <xf numFmtId="0" fontId="1" fillId="0" borderId="0" xfId="2" applyFont="1" applyAlignment="1" applyProtection="1">
      <alignment horizontal="right" vertical="top"/>
    </xf>
    <xf numFmtId="0" fontId="1" fillId="0" borderId="0" xfId="1" applyAlignment="1" applyProtection="1">
      <alignment vertical="top"/>
    </xf>
    <xf numFmtId="0" fontId="1" fillId="0" borderId="0" xfId="1" applyProtection="1"/>
    <xf numFmtId="0" fontId="1" fillId="0" borderId="0" xfId="14" applyAlignment="1" applyProtection="1">
      <alignment horizontal="center" vertical="top"/>
    </xf>
    <xf numFmtId="0" fontId="1" fillId="0" borderId="0" xfId="14" applyAlignment="1" applyProtection="1">
      <alignment horizontal="right" vertical="top"/>
    </xf>
    <xf numFmtId="4" fontId="12" fillId="0" borderId="0" xfId="14" applyNumberFormat="1" applyFont="1" applyAlignment="1" applyProtection="1">
      <alignment horizontal="left" vertical="top"/>
    </xf>
    <xf numFmtId="0" fontId="1" fillId="0" borderId="6" xfId="14" applyBorder="1" applyAlignment="1" applyProtection="1">
      <alignment horizontal="left" vertical="top" wrapText="1"/>
    </xf>
    <xf numFmtId="4" fontId="1" fillId="0" borderId="6" xfId="0" applyNumberFormat="1" applyFont="1" applyBorder="1" applyAlignment="1" applyProtection="1">
      <alignment horizontal="right" vertical="top"/>
    </xf>
    <xf numFmtId="4" fontId="1" fillId="0" borderId="0" xfId="14" applyNumberFormat="1" applyAlignment="1" applyProtection="1">
      <alignment vertical="top"/>
    </xf>
    <xf numFmtId="0" fontId="1" fillId="0" borderId="0" xfId="0" applyFont="1" applyAlignment="1" applyProtection="1">
      <alignment vertical="top"/>
    </xf>
    <xf numFmtId="0" fontId="1" fillId="0" borderId="0" xfId="0" applyFont="1" applyProtection="1"/>
    <xf numFmtId="4" fontId="1" fillId="0" borderId="0" xfId="19" applyNumberFormat="1" applyFont="1" applyAlignment="1" applyProtection="1">
      <alignment horizontal="right" vertical="top"/>
    </xf>
    <xf numFmtId="4" fontId="1" fillId="0" borderId="6" xfId="0" applyNumberFormat="1" applyFont="1" applyBorder="1" applyAlignment="1" applyProtection="1">
      <alignment horizontal="left" vertical="top"/>
    </xf>
    <xf numFmtId="0" fontId="1" fillId="0" borderId="6" xfId="0" applyFont="1" applyBorder="1" applyAlignment="1" applyProtection="1">
      <alignment horizontal="left" vertical="top" wrapText="1"/>
    </xf>
    <xf numFmtId="4" fontId="1" fillId="0" borderId="6" xfId="0" applyNumberFormat="1" applyFont="1" applyBorder="1" applyAlignment="1" applyProtection="1">
      <alignment horizontal="center" vertical="top"/>
    </xf>
    <xf numFmtId="4" fontId="2" fillId="0" borderId="0" xfId="14" applyNumberFormat="1" applyFont="1" applyAlignment="1" applyProtection="1">
      <alignment horizontal="center" vertical="top"/>
    </xf>
    <xf numFmtId="4" fontId="2" fillId="0" borderId="0" xfId="0" applyNumberFormat="1" applyFont="1" applyAlignment="1" applyProtection="1">
      <alignment horizontal="left" vertical="top"/>
    </xf>
    <xf numFmtId="4" fontId="1" fillId="0" borderId="0" xfId="0" applyNumberFormat="1" applyFont="1" applyAlignment="1" applyProtection="1">
      <alignment horizontal="left" vertical="top"/>
    </xf>
    <xf numFmtId="0" fontId="1" fillId="0" borderId="0" xfId="0" applyFont="1" applyAlignment="1" applyProtection="1">
      <alignment horizontal="left" vertical="top" wrapText="1"/>
    </xf>
    <xf numFmtId="0" fontId="1" fillId="0" borderId="0" xfId="15" applyAlignment="1" applyProtection="1">
      <alignment horizontal="left" vertical="top" wrapText="1"/>
    </xf>
    <xf numFmtId="4" fontId="1" fillId="0" borderId="0" xfId="19" applyNumberFormat="1" applyFont="1" applyAlignment="1" applyProtection="1">
      <alignment horizontal="center" vertical="top"/>
    </xf>
    <xf numFmtId="4" fontId="14" fillId="0" borderId="0" xfId="14" applyNumberFormat="1" applyFont="1" applyAlignment="1" applyProtection="1">
      <alignment vertical="top"/>
    </xf>
    <xf numFmtId="4" fontId="14" fillId="0" borderId="0" xfId="14" applyNumberFormat="1" applyFont="1" applyAlignment="1" applyProtection="1">
      <alignment horizontal="right" vertical="top"/>
    </xf>
    <xf numFmtId="0" fontId="14" fillId="0" borderId="0" xfId="14" applyFont="1" applyAlignment="1" applyProtection="1">
      <alignment vertical="top" wrapText="1"/>
    </xf>
    <xf numFmtId="0" fontId="14" fillId="0" borderId="0" xfId="14" applyFont="1" applyProtection="1"/>
    <xf numFmtId="0" fontId="27" fillId="0" borderId="0" xfId="0" applyFont="1" applyProtection="1"/>
    <xf numFmtId="0" fontId="26" fillId="0" borderId="0" xfId="0" applyFont="1" applyProtection="1"/>
    <xf numFmtId="0" fontId="2" fillId="0" borderId="0" xfId="0" applyFont="1" applyAlignment="1" applyProtection="1">
      <alignment horizontal="left" vertical="top" wrapText="1"/>
    </xf>
    <xf numFmtId="0" fontId="1" fillId="0" borderId="0" xfId="14" applyAlignment="1" applyProtection="1">
      <alignment horizontal="right" vertical="top" wrapText="1"/>
    </xf>
    <xf numFmtId="0" fontId="14" fillId="0" borderId="0" xfId="14" applyFont="1" applyAlignment="1" applyProtection="1">
      <alignment vertical="top"/>
    </xf>
    <xf numFmtId="0" fontId="13" fillId="0" borderId="0" xfId="14" applyFont="1" applyAlignment="1" applyProtection="1">
      <alignment vertical="top"/>
    </xf>
    <xf numFmtId="4" fontId="1" fillId="0" borderId="0" xfId="0" applyNumberFormat="1" applyFont="1" applyAlignment="1" applyProtection="1">
      <alignment vertical="top"/>
    </xf>
    <xf numFmtId="0" fontId="2" fillId="0" borderId="0" xfId="0" applyFont="1" applyAlignment="1" applyProtection="1">
      <alignment horizontal="justify" vertical="top"/>
    </xf>
    <xf numFmtId="4" fontId="1" fillId="0" borderId="0" xfId="16" applyNumberFormat="1" applyAlignment="1" applyProtection="1">
      <alignment vertical="top"/>
    </xf>
    <xf numFmtId="4" fontId="32" fillId="0" borderId="0" xfId="14" applyNumberFormat="1" applyFont="1" applyAlignment="1" applyProtection="1">
      <alignment horizontal="center" vertical="top"/>
    </xf>
    <xf numFmtId="4" fontId="1" fillId="0" borderId="0" xfId="14" applyNumberFormat="1" applyProtection="1"/>
    <xf numFmtId="0" fontId="1" fillId="0" borderId="0" xfId="14" applyAlignment="1" applyProtection="1">
      <alignment vertical="center"/>
    </xf>
    <xf numFmtId="0" fontId="11" fillId="0" borderId="0" xfId="14" applyFont="1" applyAlignment="1" applyProtection="1">
      <alignment horizontal="center"/>
    </xf>
    <xf numFmtId="4" fontId="1" fillId="0" borderId="6" xfId="16" applyNumberFormat="1" applyBorder="1" applyAlignment="1" applyProtection="1">
      <alignment horizontal="right" vertical="top"/>
    </xf>
    <xf numFmtId="4" fontId="1" fillId="0" borderId="0" xfId="16" applyNumberFormat="1" applyAlignment="1" applyProtection="1">
      <alignment horizontal="right" vertical="top"/>
    </xf>
    <xf numFmtId="4" fontId="2" fillId="0" borderId="0" xfId="14" applyNumberFormat="1" applyFont="1" applyAlignment="1" applyProtection="1">
      <alignment horizontal="left" vertical="top" wrapText="1"/>
    </xf>
    <xf numFmtId="49" fontId="1" fillId="0" borderId="0" xfId="14" applyNumberFormat="1" applyAlignment="1" applyProtection="1">
      <alignment vertical="top"/>
    </xf>
    <xf numFmtId="2" fontId="1" fillId="0" borderId="6" xfId="16" applyNumberFormat="1" applyBorder="1" applyAlignment="1" applyProtection="1">
      <alignment horizontal="left" vertical="top"/>
    </xf>
    <xf numFmtId="0" fontId="1" fillId="0" borderId="6" xfId="16" applyBorder="1" applyAlignment="1" applyProtection="1">
      <alignment horizontal="left" vertical="top" wrapText="1"/>
    </xf>
    <xf numFmtId="4" fontId="1" fillId="0" borderId="6" xfId="16" applyNumberFormat="1" applyBorder="1" applyAlignment="1" applyProtection="1">
      <alignment horizontal="center" vertical="top"/>
    </xf>
    <xf numFmtId="49" fontId="2" fillId="0" borderId="0" xfId="14" applyNumberFormat="1" applyFont="1" applyAlignment="1" applyProtection="1">
      <alignment horizontal="left" vertical="top" wrapText="1"/>
    </xf>
    <xf numFmtId="4" fontId="1" fillId="0" borderId="0" xfId="14" applyNumberFormat="1" applyAlignment="1" applyProtection="1">
      <alignment horizontal="left" vertical="top" wrapText="1"/>
    </xf>
    <xf numFmtId="4" fontId="1" fillId="0" borderId="0" xfId="14" applyNumberFormat="1" applyAlignment="1" applyProtection="1">
      <alignment horizontal="center" vertical="top" wrapText="1"/>
    </xf>
    <xf numFmtId="4" fontId="1" fillId="0" borderId="0" xfId="14" applyNumberFormat="1" applyAlignment="1" applyProtection="1">
      <alignment horizontal="right" vertical="top" wrapText="1"/>
    </xf>
    <xf numFmtId="4" fontId="1" fillId="0" borderId="0" xfId="14" applyNumberFormat="1" applyAlignment="1" applyProtection="1">
      <alignment vertical="top" wrapText="1"/>
    </xf>
    <xf numFmtId="0" fontId="2" fillId="0" borderId="0" xfId="0" applyFont="1" applyProtection="1"/>
    <xf numFmtId="0" fontId="2" fillId="0" borderId="1" xfId="14" applyFont="1" applyBorder="1" applyAlignment="1" applyProtection="1">
      <alignment horizontal="left" vertical="top"/>
    </xf>
    <xf numFmtId="4" fontId="2" fillId="0" borderId="1" xfId="14" applyNumberFormat="1" applyFont="1" applyBorder="1" applyAlignment="1" applyProtection="1">
      <alignment horizontal="left" vertical="top"/>
    </xf>
    <xf numFmtId="4" fontId="2" fillId="0" borderId="1" xfId="14" applyNumberFormat="1" applyFont="1" applyBorder="1" applyAlignment="1" applyProtection="1">
      <alignment horizontal="center" vertical="top"/>
    </xf>
    <xf numFmtId="4" fontId="2" fillId="0" borderId="1" xfId="14" applyNumberFormat="1" applyFont="1" applyBorder="1" applyAlignment="1" applyProtection="1">
      <alignment horizontal="right" vertical="top"/>
    </xf>
    <xf numFmtId="0" fontId="1" fillId="0" borderId="6" xfId="14" applyBorder="1" applyAlignment="1" applyProtection="1">
      <alignment horizontal="center" vertical="top" wrapText="1"/>
    </xf>
    <xf numFmtId="4" fontId="2" fillId="0" borderId="2" xfId="14" applyNumberFormat="1" applyFont="1" applyBorder="1" applyAlignment="1" applyProtection="1">
      <alignment horizontal="left" vertical="top"/>
    </xf>
    <xf numFmtId="4" fontId="2" fillId="0" borderId="3" xfId="14" applyNumberFormat="1" applyFont="1" applyBorder="1" applyAlignment="1" applyProtection="1">
      <alignment horizontal="left" vertical="top"/>
    </xf>
    <xf numFmtId="4" fontId="2" fillId="0" borderId="3" xfId="14" applyNumberFormat="1" applyFont="1" applyBorder="1" applyAlignment="1" applyProtection="1">
      <alignment horizontal="center" vertical="top"/>
    </xf>
    <xf numFmtId="4" fontId="2" fillId="0" borderId="4" xfId="14" applyNumberFormat="1" applyFont="1" applyBorder="1" applyAlignment="1" applyProtection="1">
      <alignment horizontal="right" vertical="top"/>
    </xf>
    <xf numFmtId="49" fontId="1" fillId="0" borderId="0" xfId="74" applyNumberFormat="1" applyFont="1" applyAlignment="1" applyProtection="1">
      <alignment horizontal="center"/>
      <protection locked="0"/>
    </xf>
    <xf numFmtId="166" fontId="1" fillId="0" borderId="0" xfId="74" applyNumberFormat="1" applyFont="1" applyAlignment="1" applyProtection="1">
      <alignment horizontal="center"/>
      <protection locked="0"/>
    </xf>
    <xf numFmtId="0" fontId="1" fillId="0" borderId="0" xfId="74" applyFont="1" applyAlignment="1" applyProtection="1">
      <alignment horizontal="center"/>
      <protection locked="0"/>
    </xf>
    <xf numFmtId="0" fontId="1" fillId="0" borderId="0" xfId="74" applyFont="1" applyAlignment="1" applyProtection="1">
      <alignment horizontal="right"/>
      <protection locked="0"/>
    </xf>
    <xf numFmtId="0" fontId="1" fillId="0" borderId="0" xfId="74" applyFont="1" applyProtection="1">
      <protection locked="0"/>
    </xf>
    <xf numFmtId="0" fontId="1" fillId="0" borderId="0" xfId="16" applyProtection="1">
      <protection locked="0"/>
    </xf>
    <xf numFmtId="0" fontId="1" fillId="0" borderId="0" xfId="74" applyFont="1" applyAlignment="1" applyProtection="1">
      <alignment horizontal="left" vertical="top" wrapText="1"/>
      <protection locked="0"/>
    </xf>
    <xf numFmtId="0" fontId="1" fillId="0" borderId="0" xfId="17" applyAlignment="1" applyProtection="1">
      <alignment horizontal="center"/>
      <protection locked="0"/>
    </xf>
    <xf numFmtId="4" fontId="1" fillId="0" borderId="0" xfId="17" applyNumberFormat="1" applyAlignment="1" applyProtection="1">
      <alignment horizontal="center"/>
      <protection locked="0"/>
    </xf>
    <xf numFmtId="0" fontId="2" fillId="0" borderId="0" xfId="17" applyFont="1" applyAlignment="1" applyProtection="1">
      <alignment horizontal="center" vertical="center" wrapText="1"/>
      <protection locked="0"/>
    </xf>
    <xf numFmtId="0" fontId="2" fillId="0" borderId="0" xfId="17" applyFont="1" applyAlignment="1" applyProtection="1">
      <alignment horizontal="center"/>
      <protection locked="0"/>
    </xf>
    <xf numFmtId="4" fontId="1" fillId="0" borderId="0" xfId="17" applyNumberFormat="1" applyFont="1" applyAlignment="1" applyProtection="1">
      <alignment horizontal="center"/>
      <protection locked="0"/>
    </xf>
    <xf numFmtId="0" fontId="1" fillId="0" borderId="5" xfId="17" applyBorder="1" applyAlignment="1" applyProtection="1">
      <alignment horizontal="center" vertical="center" wrapText="1"/>
      <protection locked="0"/>
    </xf>
    <xf numFmtId="4" fontId="2" fillId="0" borderId="0" xfId="17" applyNumberFormat="1" applyFont="1" applyAlignment="1" applyProtection="1">
      <alignment horizontal="center"/>
      <protection locked="0"/>
    </xf>
    <xf numFmtId="4" fontId="9" fillId="0" borderId="0" xfId="17" applyNumberFormat="1" applyFont="1" applyAlignment="1" applyProtection="1">
      <alignment horizontal="center"/>
      <protection locked="0"/>
    </xf>
    <xf numFmtId="166" fontId="1" fillId="0" borderId="0" xfId="7" applyNumberFormat="1" applyFont="1" applyAlignment="1" applyProtection="1">
      <alignment horizontal="center"/>
      <protection locked="0"/>
    </xf>
    <xf numFmtId="4" fontId="1" fillId="0" borderId="6" xfId="17" applyNumberFormat="1" applyBorder="1" applyAlignment="1" applyProtection="1">
      <alignment horizontal="center"/>
      <protection locked="0"/>
    </xf>
    <xf numFmtId="4" fontId="2" fillId="0" borderId="0" xfId="17" applyNumberFormat="1" applyFont="1" applyAlignment="1" applyProtection="1">
      <alignment horizontal="center" vertical="center" wrapText="1"/>
      <protection locked="0"/>
    </xf>
    <xf numFmtId="4" fontId="2" fillId="0" borderId="0" xfId="17" applyNumberFormat="1" applyFont="1" applyAlignment="1" applyProtection="1">
      <alignment horizontal="center" vertical="top" wrapText="1"/>
      <protection locked="0"/>
    </xf>
    <xf numFmtId="4" fontId="9" fillId="0" borderId="5" xfId="17" applyNumberFormat="1" applyFont="1" applyBorder="1" applyAlignment="1" applyProtection="1">
      <alignment horizontal="center" vertical="center" wrapText="1"/>
      <protection locked="0"/>
    </xf>
    <xf numFmtId="4" fontId="1" fillId="0" borderId="0" xfId="17" applyNumberFormat="1" applyAlignment="1" applyProtection="1">
      <alignment horizontal="center" vertical="center"/>
      <protection locked="0"/>
    </xf>
    <xf numFmtId="4" fontId="1" fillId="0" borderId="0" xfId="16" applyNumberFormat="1" applyAlignment="1" applyProtection="1">
      <alignment horizontal="center" vertical="center"/>
      <protection locked="0"/>
    </xf>
    <xf numFmtId="4" fontId="1" fillId="0" borderId="0" xfId="16" applyNumberFormat="1" applyAlignment="1" applyProtection="1">
      <alignment horizontal="center"/>
      <protection locked="0"/>
    </xf>
    <xf numFmtId="4" fontId="1" fillId="0" borderId="0" xfId="18" applyNumberFormat="1" applyAlignment="1" applyProtection="1">
      <alignment horizontal="center" vertical="top"/>
      <protection locked="0"/>
    </xf>
    <xf numFmtId="4" fontId="29" fillId="0" borderId="0" xfId="17" applyNumberFormat="1" applyFont="1" applyProtection="1">
      <protection locked="0"/>
    </xf>
    <xf numFmtId="0" fontId="31" fillId="0" borderId="0" xfId="13" applyFont="1" applyProtection="1">
      <protection locked="0"/>
    </xf>
    <xf numFmtId="4" fontId="1" fillId="0" borderId="0" xfId="13" applyNumberFormat="1" applyAlignment="1" applyProtection="1">
      <alignment horizontal="right"/>
      <protection locked="0"/>
    </xf>
    <xf numFmtId="4" fontId="1" fillId="0" borderId="0" xfId="13" applyNumberFormat="1" applyAlignment="1" applyProtection="1">
      <alignment horizontal="right" vertical="center"/>
      <protection locked="0"/>
    </xf>
    <xf numFmtId="4" fontId="1" fillId="0" borderId="0" xfId="13" applyNumberFormat="1" applyProtection="1">
      <protection locked="0"/>
    </xf>
    <xf numFmtId="4" fontId="1" fillId="0" borderId="6" xfId="74" applyNumberFormat="1" applyFont="1" applyBorder="1" applyAlignment="1" applyProtection="1">
      <alignment horizontal="center"/>
      <protection locked="0"/>
    </xf>
    <xf numFmtId="4" fontId="2" fillId="0" borderId="0" xfId="17" applyNumberFormat="1" applyFont="1" applyAlignment="1" applyProtection="1">
      <alignment horizontal="center" vertical="top"/>
      <protection locked="0"/>
    </xf>
    <xf numFmtId="4" fontId="2" fillId="0" borderId="0" xfId="17" applyNumberFormat="1" applyFont="1" applyAlignment="1" applyProtection="1">
      <alignment horizontal="center" vertical="center"/>
      <protection locked="0"/>
    </xf>
    <xf numFmtId="4" fontId="2" fillId="0" borderId="0" xfId="13" applyNumberFormat="1" applyFont="1" applyAlignment="1" applyProtection="1">
      <alignment vertical="center"/>
      <protection locked="0"/>
    </xf>
    <xf numFmtId="4" fontId="6" fillId="0" borderId="0" xfId="13" applyNumberFormat="1" applyFont="1" applyProtection="1">
      <protection locked="0"/>
    </xf>
    <xf numFmtId="4" fontId="1" fillId="0" borderId="5" xfId="17" applyNumberFormat="1" applyBorder="1" applyAlignment="1" applyProtection="1">
      <alignment horizontal="center" vertical="center"/>
      <protection locked="0"/>
    </xf>
    <xf numFmtId="4" fontId="1" fillId="0" borderId="0" xfId="74" applyNumberFormat="1" applyFont="1" applyAlignment="1" applyProtection="1">
      <alignment horizontal="center"/>
      <protection locked="0"/>
    </xf>
    <xf numFmtId="2" fontId="1" fillId="0" borderId="0" xfId="9" applyNumberFormat="1" applyFont="1" applyAlignment="1" applyProtection="1">
      <alignment horizontal="center"/>
      <protection locked="0"/>
    </xf>
    <xf numFmtId="0" fontId="1" fillId="0" borderId="0" xfId="7" applyFont="1" applyAlignment="1" applyProtection="1">
      <alignment horizontal="center"/>
      <protection locked="0"/>
    </xf>
    <xf numFmtId="4" fontId="1" fillId="0" borderId="0" xfId="7" applyNumberFormat="1" applyFont="1" applyAlignment="1" applyProtection="1">
      <alignment horizontal="center"/>
      <protection locked="0"/>
    </xf>
    <xf numFmtId="49" fontId="1" fillId="0" borderId="9" xfId="74" applyNumberFormat="1" applyFont="1" applyBorder="1" applyAlignment="1" applyProtection="1">
      <alignment horizontal="center"/>
      <protection locked="0"/>
    </xf>
    <xf numFmtId="0" fontId="1" fillId="0" borderId="10" xfId="74" applyFont="1" applyBorder="1" applyAlignment="1" applyProtection="1">
      <alignment horizontal="left" vertical="top" wrapText="1"/>
      <protection locked="0"/>
    </xf>
    <xf numFmtId="0" fontId="1" fillId="0" borderId="9" xfId="74" applyFont="1" applyBorder="1" applyAlignment="1" applyProtection="1">
      <alignment horizontal="center"/>
      <protection locked="0"/>
    </xf>
    <xf numFmtId="0" fontId="1" fillId="0" borderId="10" xfId="74" applyFont="1" applyBorder="1" applyAlignment="1" applyProtection="1">
      <alignment horizontal="center"/>
      <protection locked="0"/>
    </xf>
    <xf numFmtId="0" fontId="1" fillId="0" borderId="9" xfId="74" applyFont="1" applyBorder="1" applyAlignment="1" applyProtection="1">
      <alignment horizontal="right"/>
      <protection locked="0"/>
    </xf>
    <xf numFmtId="49" fontId="1" fillId="0" borderId="5" xfId="17" applyNumberFormat="1" applyBorder="1" applyAlignment="1" applyProtection="1">
      <alignment horizontal="center" vertical="top" wrapText="1"/>
    </xf>
    <xf numFmtId="0" fontId="1" fillId="0" borderId="5" xfId="17" applyBorder="1" applyAlignment="1" applyProtection="1">
      <alignment horizontal="left" vertical="top" wrapText="1"/>
    </xf>
    <xf numFmtId="166" fontId="1" fillId="0" borderId="5" xfId="17" applyNumberFormat="1" applyBorder="1" applyAlignment="1" applyProtection="1">
      <alignment horizontal="center"/>
    </xf>
    <xf numFmtId="0" fontId="1" fillId="0" borderId="5" xfId="17" applyBorder="1" applyAlignment="1" applyProtection="1">
      <alignment horizontal="center"/>
    </xf>
    <xf numFmtId="4" fontId="1" fillId="0" borderId="5" xfId="17" applyNumberFormat="1" applyBorder="1" applyAlignment="1" applyProtection="1">
      <alignment horizontal="right"/>
    </xf>
    <xf numFmtId="49" fontId="2" fillId="0" borderId="0" xfId="17" applyNumberFormat="1" applyFont="1" applyAlignment="1" applyProtection="1">
      <alignment horizontal="center" vertical="center" wrapText="1"/>
    </xf>
    <xf numFmtId="0" fontId="2" fillId="0" borderId="0" xfId="17" applyFont="1" applyAlignment="1" applyProtection="1">
      <alignment horizontal="left" vertical="center" wrapText="1"/>
    </xf>
    <xf numFmtId="166" fontId="2" fillId="0" borderId="0" xfId="17" applyNumberFormat="1" applyFont="1" applyAlignment="1" applyProtection="1">
      <alignment horizontal="center" vertical="center" wrapText="1"/>
    </xf>
    <xf numFmtId="0" fontId="2" fillId="0" borderId="0" xfId="17" applyFont="1" applyAlignment="1" applyProtection="1">
      <alignment horizontal="center" vertical="center" wrapText="1"/>
    </xf>
    <xf numFmtId="4" fontId="2" fillId="0" borderId="0" xfId="17" applyNumberFormat="1" applyFont="1" applyAlignment="1" applyProtection="1">
      <alignment horizontal="right" vertical="center" wrapText="1"/>
    </xf>
    <xf numFmtId="49" fontId="1" fillId="0" borderId="0" xfId="74" applyNumberFormat="1" applyFont="1" applyAlignment="1" applyProtection="1">
      <alignment horizontal="center"/>
    </xf>
    <xf numFmtId="0" fontId="1" fillId="0" borderId="0" xfId="74" applyFont="1" applyAlignment="1" applyProtection="1">
      <alignment horizontal="left" vertical="top" wrapText="1"/>
    </xf>
    <xf numFmtId="166" fontId="1" fillId="0" borderId="0" xfId="74" applyNumberFormat="1" applyFont="1" applyAlignment="1" applyProtection="1">
      <alignment horizontal="center"/>
    </xf>
    <xf numFmtId="0" fontId="1" fillId="0" borderId="0" xfId="74" applyFont="1" applyAlignment="1" applyProtection="1">
      <alignment horizontal="center"/>
    </xf>
    <xf numFmtId="0" fontId="1" fillId="0" borderId="0" xfId="74" applyFont="1" applyAlignment="1" applyProtection="1">
      <alignment horizontal="right"/>
    </xf>
    <xf numFmtId="4" fontId="1" fillId="0" borderId="0" xfId="17" applyNumberFormat="1" applyAlignment="1" applyProtection="1">
      <alignment horizontal="right"/>
    </xf>
    <xf numFmtId="4" fontId="1" fillId="0" borderId="0" xfId="17" applyNumberFormat="1" applyAlignment="1" applyProtection="1">
      <alignment horizontal="right" vertical="top"/>
    </xf>
    <xf numFmtId="4" fontId="1" fillId="0" borderId="0" xfId="10" applyNumberFormat="1" applyFont="1" applyAlignment="1" applyProtection="1">
      <alignment horizontal="right"/>
    </xf>
    <xf numFmtId="4" fontId="1" fillId="0" borderId="0" xfId="7" applyNumberFormat="1" applyFont="1" applyAlignment="1" applyProtection="1">
      <alignment horizontal="right"/>
    </xf>
    <xf numFmtId="49" fontId="2" fillId="0" borderId="0" xfId="17" applyNumberFormat="1" applyFont="1" applyAlignment="1" applyProtection="1">
      <alignment horizontal="center" vertical="center"/>
    </xf>
    <xf numFmtId="0" fontId="1" fillId="0" borderId="0" xfId="17" applyAlignment="1" applyProtection="1">
      <alignment horizontal="left" vertical="top" wrapText="1"/>
    </xf>
    <xf numFmtId="4" fontId="1" fillId="0" borderId="0" xfId="17" applyNumberFormat="1" applyAlignment="1" applyProtection="1">
      <alignment horizontal="center" vertical="center"/>
    </xf>
    <xf numFmtId="4" fontId="32" fillId="0" borderId="0" xfId="17" applyNumberFormat="1" applyFont="1" applyAlignment="1" applyProtection="1">
      <alignment horizontal="center" vertical="center"/>
    </xf>
    <xf numFmtId="49" fontId="1" fillId="0" borderId="0" xfId="17" applyNumberFormat="1" applyAlignment="1" applyProtection="1">
      <alignment horizontal="center" vertical="top" wrapText="1"/>
    </xf>
    <xf numFmtId="0" fontId="32" fillId="0" borderId="0" xfId="9" applyFont="1" applyAlignment="1" applyProtection="1">
      <alignment horizontal="center"/>
    </xf>
    <xf numFmtId="2" fontId="1" fillId="0" borderId="0" xfId="9" applyNumberFormat="1" applyFont="1" applyAlignment="1" applyProtection="1">
      <alignment horizontal="center"/>
    </xf>
    <xf numFmtId="4" fontId="1" fillId="0" borderId="0" xfId="17" applyNumberFormat="1" applyAlignment="1" applyProtection="1">
      <alignment horizontal="center"/>
    </xf>
    <xf numFmtId="0" fontId="1" fillId="0" borderId="0" xfId="17" applyAlignment="1" applyProtection="1">
      <alignment horizontal="center"/>
    </xf>
    <xf numFmtId="4" fontId="32" fillId="0" borderId="0" xfId="17" applyNumberFormat="1" applyFont="1" applyAlignment="1" applyProtection="1">
      <alignment horizontal="center"/>
    </xf>
    <xf numFmtId="0" fontId="1" fillId="0" borderId="0" xfId="17" quotePrefix="1" applyAlignment="1" applyProtection="1">
      <alignment horizontal="left" vertical="top" wrapText="1"/>
    </xf>
    <xf numFmtId="0" fontId="32" fillId="0" borderId="0" xfId="74" applyFont="1" applyAlignment="1" applyProtection="1">
      <alignment horizontal="center"/>
    </xf>
    <xf numFmtId="4" fontId="1" fillId="0" borderId="0" xfId="7" applyNumberFormat="1" applyFont="1" applyAlignment="1" applyProtection="1">
      <alignment horizontal="left" wrapText="1"/>
    </xf>
    <xf numFmtId="4" fontId="32" fillId="0" borderId="0" xfId="7" applyNumberFormat="1" applyFont="1" applyAlignment="1" applyProtection="1">
      <alignment horizontal="center"/>
    </xf>
    <xf numFmtId="0" fontId="1" fillId="0" borderId="0" xfId="7" applyFont="1" applyAlignment="1" applyProtection="1">
      <alignment horizontal="center"/>
    </xf>
    <xf numFmtId="4" fontId="1" fillId="0" borderId="0" xfId="7" applyNumberFormat="1" applyFont="1" applyAlignment="1" applyProtection="1">
      <alignment horizontal="left"/>
    </xf>
    <xf numFmtId="4" fontId="1" fillId="0" borderId="6" xfId="17" applyNumberFormat="1" applyBorder="1" applyAlignment="1" applyProtection="1">
      <alignment horizontal="right" vertical="top"/>
    </xf>
    <xf numFmtId="4" fontId="2" fillId="0" borderId="0" xfId="17" applyNumberFormat="1" applyFont="1" applyAlignment="1" applyProtection="1">
      <alignment horizontal="right" vertical="center"/>
    </xf>
    <xf numFmtId="4" fontId="1" fillId="0" borderId="5" xfId="17" applyNumberFormat="1" applyBorder="1" applyAlignment="1" applyProtection="1">
      <alignment horizontal="right" vertical="top"/>
    </xf>
    <xf numFmtId="4" fontId="1" fillId="0" borderId="0" xfId="74" applyNumberFormat="1" applyFont="1" applyAlignment="1" applyProtection="1">
      <alignment horizontal="right"/>
    </xf>
    <xf numFmtId="0" fontId="2" fillId="0" borderId="0" xfId="17" applyFont="1" applyAlignment="1" applyProtection="1">
      <alignment horizontal="right" vertical="center" wrapText="1"/>
    </xf>
    <xf numFmtId="49" fontId="2" fillId="0" borderId="6" xfId="17" applyNumberFormat="1" applyFont="1" applyBorder="1" applyAlignment="1" applyProtection="1">
      <alignment horizontal="center" vertical="center"/>
    </xf>
    <xf numFmtId="0" fontId="1" fillId="0" borderId="6" xfId="17" applyBorder="1" applyAlignment="1" applyProtection="1">
      <alignment horizontal="left" vertical="top" wrapText="1"/>
    </xf>
    <xf numFmtId="4" fontId="32" fillId="0" borderId="6" xfId="17" applyNumberFormat="1" applyFont="1" applyBorder="1" applyAlignment="1" applyProtection="1">
      <alignment horizontal="center" vertical="center"/>
    </xf>
    <xf numFmtId="4" fontId="1" fillId="0" borderId="6" xfId="17" applyNumberFormat="1" applyBorder="1" applyAlignment="1" applyProtection="1">
      <alignment horizontal="center" vertical="center"/>
    </xf>
    <xf numFmtId="166" fontId="33" fillId="0" borderId="0" xfId="17" applyNumberFormat="1" applyFont="1" applyAlignment="1" applyProtection="1">
      <alignment horizontal="center" vertical="center"/>
    </xf>
    <xf numFmtId="0" fontId="2" fillId="0" borderId="0" xfId="17" applyFont="1" applyAlignment="1" applyProtection="1">
      <alignment horizontal="center" vertical="center"/>
    </xf>
    <xf numFmtId="49" fontId="2" fillId="0" borderId="5" xfId="17" applyNumberFormat="1" applyFont="1" applyBorder="1" applyAlignment="1" applyProtection="1">
      <alignment horizontal="center" vertical="center"/>
    </xf>
    <xf numFmtId="4" fontId="32" fillId="0" borderId="5" xfId="17" applyNumberFormat="1" applyFont="1" applyBorder="1" applyAlignment="1" applyProtection="1">
      <alignment horizontal="center" vertical="center"/>
    </xf>
    <xf numFmtId="4" fontId="1" fillId="0" borderId="5" xfId="17" applyNumberFormat="1" applyBorder="1" applyAlignment="1" applyProtection="1">
      <alignment horizontal="center" vertical="center"/>
    </xf>
    <xf numFmtId="0" fontId="1" fillId="0" borderId="0" xfId="17" applyAlignment="1" applyProtection="1">
      <alignment horizontal="center" vertical="center"/>
    </xf>
    <xf numFmtId="49" fontId="2" fillId="0" borderId="0" xfId="74" applyNumberFormat="1" applyFont="1" applyProtection="1"/>
    <xf numFmtId="166" fontId="32" fillId="0" borderId="0" xfId="74" applyNumberFormat="1" applyFont="1" applyAlignment="1" applyProtection="1">
      <alignment horizontal="center"/>
    </xf>
    <xf numFmtId="49" fontId="2" fillId="0" borderId="0" xfId="17" applyNumberFormat="1" applyFont="1" applyAlignment="1" applyProtection="1">
      <alignment horizontal="center"/>
    </xf>
    <xf numFmtId="166" fontId="33" fillId="0" borderId="0" xfId="17" applyNumberFormat="1" applyFont="1" applyAlignment="1" applyProtection="1">
      <alignment horizontal="center" vertical="center" wrapText="1"/>
    </xf>
    <xf numFmtId="167" fontId="1" fillId="0" borderId="0" xfId="17" applyNumberFormat="1" applyAlignment="1" applyProtection="1">
      <alignment horizontal="center"/>
    </xf>
    <xf numFmtId="4" fontId="2" fillId="0" borderId="0" xfId="13" applyNumberFormat="1" applyFont="1" applyAlignment="1" applyProtection="1">
      <alignment vertical="center"/>
    </xf>
    <xf numFmtId="49" fontId="2" fillId="0" borderId="0" xfId="13" applyNumberFormat="1" applyFont="1" applyAlignment="1" applyProtection="1">
      <alignment horizontal="center" vertical="center"/>
    </xf>
    <xf numFmtId="0" fontId="2" fillId="0" borderId="0" xfId="13" applyFont="1" applyAlignment="1" applyProtection="1">
      <alignment horizontal="left" vertical="center" wrapText="1"/>
    </xf>
    <xf numFmtId="166" fontId="33" fillId="0" borderId="0" xfId="13" applyNumberFormat="1" applyFont="1" applyAlignment="1" applyProtection="1">
      <alignment horizontal="center" vertical="center"/>
    </xf>
    <xf numFmtId="0" fontId="2" fillId="0" borderId="0" xfId="13" applyFont="1" applyAlignment="1" applyProtection="1">
      <alignment horizontal="center" vertical="center"/>
    </xf>
    <xf numFmtId="0" fontId="1" fillId="0" borderId="0" xfId="13" applyAlignment="1" applyProtection="1">
      <alignment horizontal="left" vertical="top" wrapText="1"/>
    </xf>
    <xf numFmtId="167" fontId="1" fillId="0" borderId="0" xfId="13" applyNumberFormat="1" applyAlignment="1" applyProtection="1">
      <alignment horizontal="right"/>
    </xf>
    <xf numFmtId="4" fontId="1" fillId="0" borderId="0" xfId="13" applyNumberFormat="1" applyAlignment="1" applyProtection="1">
      <alignment horizontal="right" vertical="center"/>
    </xf>
    <xf numFmtId="49" fontId="1" fillId="0" borderId="0" xfId="13" applyNumberFormat="1" applyAlignment="1" applyProtection="1">
      <alignment horizontal="center" vertical="top" wrapText="1"/>
    </xf>
    <xf numFmtId="166" fontId="2" fillId="0" borderId="0" xfId="13" applyNumberFormat="1" applyFont="1" applyAlignment="1" applyProtection="1">
      <alignment horizontal="center" vertical="center"/>
    </xf>
    <xf numFmtId="4" fontId="30" fillId="0" borderId="0" xfId="17" applyNumberFormat="1" applyFont="1" applyAlignment="1" applyProtection="1">
      <alignment horizontal="center"/>
    </xf>
    <xf numFmtId="4" fontId="1" fillId="0" borderId="0" xfId="13" applyNumberFormat="1" applyAlignment="1" applyProtection="1">
      <alignment horizontal="right" vertical="top"/>
    </xf>
    <xf numFmtId="4" fontId="1" fillId="0" borderId="6" xfId="74" applyNumberFormat="1" applyFont="1" applyBorder="1" applyAlignment="1" applyProtection="1">
      <alignment horizontal="right"/>
    </xf>
    <xf numFmtId="4" fontId="2" fillId="0" borderId="0" xfId="17" applyNumberFormat="1" applyFont="1" applyAlignment="1" applyProtection="1">
      <alignment horizontal="right" vertical="top"/>
    </xf>
    <xf numFmtId="49" fontId="1" fillId="0" borderId="0" xfId="16" applyNumberFormat="1" applyAlignment="1" applyProtection="1">
      <alignment horizontal="center" vertical="top" wrapText="1"/>
    </xf>
    <xf numFmtId="0" fontId="1" fillId="0" borderId="0" xfId="16" applyAlignment="1" applyProtection="1">
      <alignment horizontal="left" vertical="top" wrapText="1"/>
    </xf>
    <xf numFmtId="0" fontId="29" fillId="0" borderId="0" xfId="74" applyFont="1" applyAlignment="1" applyProtection="1">
      <alignment horizontal="center"/>
    </xf>
    <xf numFmtId="0" fontId="29" fillId="0" borderId="0" xfId="17" applyFont="1" applyAlignment="1" applyProtection="1">
      <alignment horizontal="left" vertical="top" wrapText="1"/>
    </xf>
    <xf numFmtId="0" fontId="30" fillId="0" borderId="0" xfId="13" applyFont="1" applyAlignment="1" applyProtection="1">
      <alignment vertical="center" wrapText="1"/>
    </xf>
    <xf numFmtId="49" fontId="1" fillId="0" borderId="6" xfId="74" applyNumberFormat="1" applyFont="1" applyBorder="1" applyProtection="1"/>
    <xf numFmtId="0" fontId="1" fillId="0" borderId="6" xfId="74" applyFont="1" applyBorder="1" applyAlignment="1" applyProtection="1">
      <alignment horizontal="left" vertical="top" wrapText="1"/>
    </xf>
    <xf numFmtId="166" fontId="32" fillId="0" borderId="6" xfId="74" applyNumberFormat="1" applyFont="1" applyBorder="1" applyAlignment="1" applyProtection="1">
      <alignment horizontal="center"/>
    </xf>
    <xf numFmtId="0" fontId="1" fillId="0" borderId="6" xfId="74" applyFont="1" applyBorder="1" applyAlignment="1" applyProtection="1">
      <alignment horizontal="center"/>
    </xf>
    <xf numFmtId="49" fontId="2" fillId="0" borderId="0" xfId="17" applyNumberFormat="1" applyFont="1" applyAlignment="1" applyProtection="1">
      <alignment horizontal="center" vertical="top"/>
    </xf>
    <xf numFmtId="0" fontId="2" fillId="0" borderId="0" xfId="17" applyFont="1" applyAlignment="1" applyProtection="1">
      <alignment horizontal="left" vertical="top" wrapText="1"/>
    </xf>
    <xf numFmtId="166" fontId="33" fillId="0" borderId="0" xfId="17" applyNumberFormat="1" applyFont="1" applyAlignment="1" applyProtection="1">
      <alignment horizontal="center" vertical="top"/>
    </xf>
    <xf numFmtId="0" fontId="2" fillId="0" borderId="0" xfId="17" applyFont="1" applyAlignment="1" applyProtection="1">
      <alignment horizontal="center" vertical="top"/>
    </xf>
    <xf numFmtId="49" fontId="9" fillId="0" borderId="0" xfId="17" applyNumberFormat="1" applyFont="1" applyAlignment="1" applyProtection="1">
      <alignment horizontal="center"/>
    </xf>
    <xf numFmtId="0" fontId="9" fillId="0" borderId="0" xfId="17" applyFont="1" applyAlignment="1" applyProtection="1">
      <alignment horizontal="left" vertical="top" wrapText="1"/>
    </xf>
    <xf numFmtId="0" fontId="28" fillId="0" borderId="0" xfId="17" applyFont="1" applyAlignment="1" applyProtection="1">
      <alignment horizontal="left" vertical="top" wrapText="1"/>
    </xf>
    <xf numFmtId="4" fontId="2" fillId="0" borderId="0" xfId="16" applyNumberFormat="1" applyFont="1" applyAlignment="1" applyProtection="1">
      <alignment horizontal="right" vertical="center"/>
    </xf>
    <xf numFmtId="0" fontId="1" fillId="0" borderId="0" xfId="18" applyAlignment="1" applyProtection="1">
      <alignment horizontal="right"/>
    </xf>
    <xf numFmtId="0" fontId="1" fillId="0" borderId="0" xfId="18" applyAlignment="1" applyProtection="1">
      <alignment horizontal="left" vertical="top" wrapText="1"/>
    </xf>
    <xf numFmtId="4" fontId="1" fillId="0" borderId="0" xfId="16" applyNumberFormat="1" applyAlignment="1" applyProtection="1">
      <alignment horizontal="center" vertical="center"/>
    </xf>
    <xf numFmtId="4" fontId="32" fillId="0" borderId="0" xfId="18" applyNumberFormat="1" applyFont="1" applyAlignment="1" applyProtection="1">
      <alignment horizontal="center" vertical="center"/>
    </xf>
    <xf numFmtId="166" fontId="1" fillId="0" borderId="0" xfId="18" applyNumberFormat="1" applyAlignment="1" applyProtection="1">
      <alignment horizontal="center"/>
    </xf>
    <xf numFmtId="4" fontId="32" fillId="0" borderId="0" xfId="16" applyNumberFormat="1" applyFont="1" applyAlignment="1" applyProtection="1">
      <alignment horizontal="center" vertical="center"/>
    </xf>
    <xf numFmtId="4" fontId="9" fillId="0" borderId="0" xfId="17" applyNumberFormat="1" applyFont="1" applyAlignment="1" applyProtection="1">
      <alignment horizontal="right"/>
    </xf>
    <xf numFmtId="166" fontId="34" fillId="0" borderId="0" xfId="17" applyNumberFormat="1" applyFont="1" applyAlignment="1" applyProtection="1">
      <alignment horizontal="center"/>
    </xf>
    <xf numFmtId="0" fontId="9" fillId="0" borderId="0" xfId="17" applyFont="1" applyAlignment="1" applyProtection="1">
      <alignment horizontal="center"/>
    </xf>
    <xf numFmtId="0" fontId="2" fillId="0" borderId="7" xfId="17" applyFont="1" applyBorder="1" applyAlignment="1" applyProtection="1">
      <alignment horizontal="left" vertical="top" wrapText="1"/>
    </xf>
    <xf numFmtId="4" fontId="1" fillId="0" borderId="6" xfId="17" applyNumberFormat="1" applyBorder="1" applyAlignment="1" applyProtection="1">
      <alignment horizontal="right"/>
    </xf>
    <xf numFmtId="4" fontId="2" fillId="0" borderId="0" xfId="17" applyNumberFormat="1" applyFont="1" applyAlignment="1" applyProtection="1">
      <alignment horizontal="right" vertical="top" wrapText="1"/>
    </xf>
    <xf numFmtId="4" fontId="2" fillId="0" borderId="5" xfId="17" applyNumberFormat="1" applyFont="1" applyBorder="1" applyAlignment="1" applyProtection="1">
      <alignment horizontal="right" vertical="center" wrapText="1"/>
    </xf>
    <xf numFmtId="49" fontId="1" fillId="0" borderId="0" xfId="17" applyNumberFormat="1" applyAlignment="1" applyProtection="1">
      <alignment horizontal="center" vertical="top"/>
    </xf>
    <xf numFmtId="166" fontId="1" fillId="0" borderId="0" xfId="17" applyNumberFormat="1" applyAlignment="1" applyProtection="1">
      <alignment horizontal="center"/>
    </xf>
    <xf numFmtId="166" fontId="32" fillId="0" borderId="0" xfId="17" applyNumberFormat="1" applyFont="1" applyAlignment="1" applyProtection="1">
      <alignment horizontal="center"/>
    </xf>
    <xf numFmtId="49" fontId="1" fillId="0" borderId="6" xfId="17" applyNumberFormat="1" applyBorder="1" applyAlignment="1" applyProtection="1">
      <alignment horizontal="center"/>
    </xf>
    <xf numFmtId="166" fontId="32" fillId="0" borderId="6" xfId="17" applyNumberFormat="1" applyFont="1" applyBorder="1" applyAlignment="1" applyProtection="1">
      <alignment horizontal="center"/>
    </xf>
    <xf numFmtId="0" fontId="1" fillId="0" borderId="6" xfId="17" applyBorder="1" applyAlignment="1" applyProtection="1">
      <alignment horizontal="center"/>
    </xf>
    <xf numFmtId="49" fontId="2" fillId="0" borderId="0" xfId="17" applyNumberFormat="1" applyFont="1" applyAlignment="1" applyProtection="1">
      <alignment horizontal="center" vertical="top" wrapText="1"/>
    </xf>
    <xf numFmtId="166" fontId="33" fillId="0" borderId="0" xfId="17" applyNumberFormat="1" applyFont="1" applyAlignment="1" applyProtection="1">
      <alignment horizontal="center" vertical="top" wrapText="1"/>
    </xf>
    <xf numFmtId="0" fontId="2" fillId="0" borderId="0" xfId="17" applyFont="1" applyAlignment="1" applyProtection="1">
      <alignment horizontal="center" vertical="top" wrapText="1"/>
    </xf>
    <xf numFmtId="49" fontId="2" fillId="0" borderId="5" xfId="17" applyNumberFormat="1" applyFont="1" applyBorder="1" applyAlignment="1" applyProtection="1">
      <alignment horizontal="center" vertical="center" wrapText="1"/>
    </xf>
    <xf numFmtId="0" fontId="2" fillId="0" borderId="5" xfId="17" applyFont="1" applyBorder="1" applyAlignment="1" applyProtection="1">
      <alignment horizontal="left" vertical="center" wrapText="1"/>
    </xf>
    <xf numFmtId="166" fontId="34" fillId="0" borderId="5" xfId="17" applyNumberFormat="1" applyFont="1" applyBorder="1" applyAlignment="1" applyProtection="1">
      <alignment horizontal="center" vertical="center" wrapText="1"/>
    </xf>
    <xf numFmtId="0" fontId="9" fillId="0" borderId="5" xfId="17" applyFont="1" applyBorder="1" applyAlignment="1" applyProtection="1">
      <alignment horizontal="center" vertical="center" wrapText="1"/>
    </xf>
    <xf numFmtId="166" fontId="32" fillId="0" borderId="0" xfId="17" applyNumberFormat="1" applyFont="1" applyAlignment="1" applyProtection="1">
      <alignment horizontal="center" vertical="center"/>
    </xf>
    <xf numFmtId="166" fontId="1" fillId="0" borderId="0" xfId="74" applyNumberFormat="1" applyFont="1" applyProtection="1"/>
    <xf numFmtId="4" fontId="9" fillId="0" borderId="0" xfId="17" applyNumberFormat="1" applyFont="1" applyAlignment="1" applyProtection="1">
      <alignment horizontal="center"/>
    </xf>
    <xf numFmtId="166" fontId="2" fillId="0" borderId="0" xfId="74" applyNumberFormat="1" applyFont="1" applyProtection="1"/>
    <xf numFmtId="166" fontId="33" fillId="0" borderId="0" xfId="17" applyNumberFormat="1" applyFont="1" applyAlignment="1" applyProtection="1">
      <alignment horizontal="center"/>
    </xf>
    <xf numFmtId="49" fontId="9" fillId="0" borderId="0" xfId="17" applyNumberFormat="1" applyFont="1" applyAlignment="1" applyProtection="1">
      <alignment horizontal="center" vertical="top"/>
    </xf>
    <xf numFmtId="49" fontId="1" fillId="0" borderId="0" xfId="17" applyNumberFormat="1" applyAlignment="1" applyProtection="1">
      <alignment horizontal="center"/>
    </xf>
    <xf numFmtId="3" fontId="1" fillId="0" borderId="0" xfId="17" applyNumberFormat="1" applyAlignment="1" applyProtection="1">
      <alignment horizontal="center"/>
    </xf>
    <xf numFmtId="166" fontId="1" fillId="0" borderId="6" xfId="17" applyNumberFormat="1" applyBorder="1" applyAlignment="1" applyProtection="1">
      <alignment horizontal="center"/>
    </xf>
    <xf numFmtId="49" fontId="1" fillId="0" borderId="0" xfId="7" applyNumberFormat="1" applyFont="1" applyAlignment="1" applyProtection="1">
      <alignment horizontal="center"/>
    </xf>
    <xf numFmtId="0" fontId="1" fillId="0" borderId="0" xfId="7" applyFont="1" applyAlignment="1" applyProtection="1">
      <alignment horizontal="left" vertical="top" wrapText="1"/>
    </xf>
    <xf numFmtId="49" fontId="1" fillId="0" borderId="0" xfId="17" applyNumberFormat="1" applyAlignment="1" applyProtection="1">
      <alignment horizontal="left" vertical="top"/>
    </xf>
    <xf numFmtId="0" fontId="1" fillId="0" borderId="0" xfId="17" applyAlignment="1" applyProtection="1">
      <alignment horizontal="right"/>
    </xf>
    <xf numFmtId="0" fontId="2" fillId="0" borderId="0" xfId="17" applyFont="1" applyAlignment="1" applyProtection="1">
      <alignment horizontal="right"/>
    </xf>
    <xf numFmtId="4" fontId="1" fillId="0" borderId="0" xfId="17" applyNumberFormat="1" applyFont="1" applyAlignment="1" applyProtection="1">
      <alignment horizontal="right"/>
    </xf>
    <xf numFmtId="4" fontId="9" fillId="0" borderId="5" xfId="17" applyNumberFormat="1" applyFont="1" applyBorder="1" applyAlignment="1" applyProtection="1">
      <alignment horizontal="right" vertical="center" wrapText="1"/>
    </xf>
    <xf numFmtId="4" fontId="2" fillId="0" borderId="0" xfId="17" applyNumberFormat="1" applyFont="1" applyAlignment="1" applyProtection="1">
      <alignment horizontal="right"/>
    </xf>
    <xf numFmtId="166" fontId="2" fillId="0" borderId="0" xfId="17" applyNumberFormat="1" applyFont="1" applyAlignment="1" applyProtection="1">
      <alignment horizontal="center"/>
    </xf>
    <xf numFmtId="0" fontId="2" fillId="0" borderId="0" xfId="17" applyFont="1" applyAlignment="1" applyProtection="1">
      <alignment horizontal="center"/>
    </xf>
    <xf numFmtId="166" fontId="1" fillId="0" borderId="0" xfId="17" applyNumberFormat="1" applyFont="1" applyAlignment="1" applyProtection="1">
      <alignment horizontal="center"/>
    </xf>
    <xf numFmtId="0" fontId="1" fillId="0" borderId="0" xfId="17" applyFont="1" applyAlignment="1" applyProtection="1">
      <alignment horizontal="center"/>
    </xf>
    <xf numFmtId="49" fontId="9" fillId="0" borderId="5" xfId="17" applyNumberFormat="1" applyFont="1" applyBorder="1" applyAlignment="1" applyProtection="1">
      <alignment horizontal="center" vertical="center" wrapText="1"/>
    </xf>
    <xf numFmtId="0" fontId="9" fillId="0" borderId="5" xfId="17" applyFont="1" applyBorder="1" applyAlignment="1" applyProtection="1">
      <alignment horizontal="left" vertical="center" wrapText="1"/>
    </xf>
    <xf numFmtId="166" fontId="2" fillId="0" borderId="5" xfId="17" applyNumberFormat="1" applyFont="1" applyBorder="1" applyAlignment="1" applyProtection="1">
      <alignment horizontal="center" vertical="center" wrapText="1"/>
    </xf>
    <xf numFmtId="0" fontId="1" fillId="0" borderId="5" xfId="17" applyBorder="1" applyAlignment="1" applyProtection="1">
      <alignment horizontal="center" vertical="center" wrapText="1"/>
    </xf>
    <xf numFmtId="4" fontId="2" fillId="0" borderId="0" xfId="17" applyNumberFormat="1" applyFont="1" applyAlignment="1" applyProtection="1">
      <alignment horizontal="center"/>
    </xf>
    <xf numFmtId="49" fontId="1" fillId="0" borderId="0" xfId="7" applyNumberFormat="1" applyFont="1" applyAlignment="1" applyProtection="1">
      <alignment horizontal="center" vertical="top"/>
    </xf>
    <xf numFmtId="166" fontId="1" fillId="0" borderId="0" xfId="7" applyNumberFormat="1" applyFont="1" applyAlignment="1" applyProtection="1">
      <alignment horizontal="center"/>
    </xf>
    <xf numFmtId="0" fontId="1" fillId="0" borderId="0" xfId="16" applyProtection="1"/>
    <xf numFmtId="0" fontId="1" fillId="0" borderId="0" xfId="16" applyAlignment="1" applyProtection="1">
      <alignment horizontal="center" vertical="top"/>
    </xf>
    <xf numFmtId="0" fontId="1" fillId="0" borderId="0" xfId="16" applyAlignment="1" applyProtection="1">
      <alignment horizontal="right" vertical="top"/>
    </xf>
    <xf numFmtId="4" fontId="2" fillId="0" borderId="1" xfId="16" applyNumberFormat="1" applyFont="1" applyBorder="1" applyAlignment="1" applyProtection="1">
      <alignment horizontal="left" vertical="top"/>
    </xf>
    <xf numFmtId="4" fontId="2" fillId="0" borderId="1" xfId="16" applyNumberFormat="1" applyFont="1" applyBorder="1" applyAlignment="1" applyProtection="1">
      <alignment horizontal="center" vertical="top"/>
    </xf>
    <xf numFmtId="4" fontId="2" fillId="0" borderId="1" xfId="16" applyNumberFormat="1" applyFont="1" applyBorder="1" applyAlignment="1" applyProtection="1">
      <alignment horizontal="right" vertical="top"/>
    </xf>
    <xf numFmtId="4" fontId="1" fillId="0" borderId="0" xfId="1" applyNumberFormat="1" applyBorder="1" applyAlignment="1" applyProtection="1">
      <alignment horizontal="left" vertical="top"/>
    </xf>
    <xf numFmtId="0" fontId="1" fillId="0" borderId="0" xfId="1" applyBorder="1" applyAlignment="1" applyProtection="1">
      <alignment horizontal="left" vertical="top" wrapText="1"/>
    </xf>
    <xf numFmtId="4" fontId="1" fillId="0" borderId="0" xfId="0" applyNumberFormat="1" applyFont="1" applyBorder="1" applyAlignment="1" applyProtection="1">
      <alignment horizontal="center" vertical="top"/>
    </xf>
    <xf numFmtId="4" fontId="1" fillId="0" borderId="0" xfId="0" applyNumberFormat="1" applyFont="1" applyBorder="1" applyAlignment="1" applyProtection="1">
      <alignment horizontal="right" vertical="top"/>
    </xf>
    <xf numFmtId="0" fontId="1" fillId="0" borderId="0" xfId="3" applyFont="1" applyBorder="1" applyAlignment="1" applyProtection="1">
      <alignment horizontal="left" vertical="top" wrapText="1"/>
    </xf>
    <xf numFmtId="4" fontId="1" fillId="0" borderId="0" xfId="1" applyNumberFormat="1" applyBorder="1" applyAlignment="1" applyProtection="1">
      <alignment horizontal="center" vertical="top"/>
    </xf>
    <xf numFmtId="4" fontId="1" fillId="0" borderId="0" xfId="1" applyNumberFormat="1" applyBorder="1" applyAlignment="1" applyProtection="1">
      <alignment horizontal="right" vertical="top"/>
    </xf>
    <xf numFmtId="4" fontId="2" fillId="0" borderId="0" xfId="1" applyNumberFormat="1" applyFont="1" applyBorder="1" applyAlignment="1" applyProtection="1">
      <alignment horizontal="left" vertical="top"/>
    </xf>
    <xf numFmtId="0" fontId="2" fillId="0" borderId="0" xfId="1" applyFont="1" applyBorder="1" applyAlignment="1" applyProtection="1">
      <alignment horizontal="left" vertical="top" wrapText="1"/>
    </xf>
    <xf numFmtId="4" fontId="2" fillId="0" borderId="0" xfId="1" applyNumberFormat="1" applyFont="1" applyBorder="1" applyAlignment="1" applyProtection="1">
      <alignment horizontal="right" vertical="top"/>
    </xf>
    <xf numFmtId="0" fontId="1" fillId="0" borderId="0" xfId="14" applyBorder="1" applyProtection="1"/>
    <xf numFmtId="0" fontId="1" fillId="0" borderId="0" xfId="14" applyBorder="1" applyAlignment="1" applyProtection="1">
      <alignment horizontal="center" vertical="top"/>
    </xf>
    <xf numFmtId="4" fontId="1" fillId="0" borderId="0" xfId="14" applyNumberFormat="1" applyBorder="1" applyAlignment="1" applyProtection="1">
      <alignment horizontal="center" vertical="top"/>
    </xf>
    <xf numFmtId="0" fontId="1" fillId="0" borderId="0" xfId="14" applyBorder="1" applyAlignment="1" applyProtection="1">
      <alignment horizontal="right" vertical="top"/>
    </xf>
    <xf numFmtId="0" fontId="2" fillId="0" borderId="0" xfId="16" applyFont="1" applyBorder="1" applyAlignment="1" applyProtection="1">
      <alignment horizontal="left" vertical="top"/>
    </xf>
    <xf numFmtId="4" fontId="2" fillId="0" borderId="0" xfId="16" applyNumberFormat="1" applyFont="1" applyBorder="1" applyAlignment="1" applyProtection="1">
      <alignment horizontal="left" vertical="top"/>
    </xf>
    <xf numFmtId="4" fontId="2" fillId="0" borderId="0" xfId="16" applyNumberFormat="1" applyFont="1" applyBorder="1" applyAlignment="1" applyProtection="1">
      <alignment horizontal="center" vertical="top"/>
    </xf>
    <xf numFmtId="4" fontId="2" fillId="0" borderId="0" xfId="16" applyNumberFormat="1" applyFont="1" applyBorder="1" applyAlignment="1" applyProtection="1">
      <alignment horizontal="right" vertical="top"/>
    </xf>
    <xf numFmtId="0" fontId="2" fillId="0" borderId="1" xfId="16" applyFont="1" applyBorder="1" applyAlignment="1" applyProtection="1">
      <alignment horizontal="center" vertical="top"/>
    </xf>
    <xf numFmtId="0" fontId="2" fillId="0" borderId="0" xfId="16" applyFont="1" applyBorder="1" applyAlignment="1" applyProtection="1">
      <alignment horizontal="center" vertical="top"/>
    </xf>
    <xf numFmtId="49" fontId="2" fillId="0" borderId="0" xfId="17" applyNumberFormat="1" applyFont="1" applyBorder="1" applyAlignment="1" applyProtection="1">
      <alignment horizontal="center" vertical="center" wrapText="1"/>
    </xf>
    <xf numFmtId="0" fontId="2" fillId="0" borderId="0" xfId="17" applyFont="1" applyBorder="1" applyAlignment="1" applyProtection="1">
      <alignment horizontal="left" vertical="center" wrapText="1"/>
    </xf>
    <xf numFmtId="166" fontId="2" fillId="0" borderId="0" xfId="17" applyNumberFormat="1" applyFont="1" applyBorder="1" applyAlignment="1" applyProtection="1">
      <alignment horizontal="center" vertical="center" wrapText="1"/>
    </xf>
    <xf numFmtId="0" fontId="2" fillId="0" borderId="0" xfId="17" applyFont="1" applyBorder="1" applyAlignment="1" applyProtection="1">
      <alignment horizontal="center" vertical="center" wrapText="1"/>
    </xf>
    <xf numFmtId="4" fontId="2" fillId="0" borderId="0" xfId="17" applyNumberFormat="1" applyFont="1" applyBorder="1" applyAlignment="1" applyProtection="1">
      <alignment horizontal="center" vertical="center" wrapText="1"/>
    </xf>
    <xf numFmtId="4" fontId="2" fillId="0" borderId="0" xfId="17" applyNumberFormat="1" applyFont="1" applyBorder="1" applyAlignment="1" applyProtection="1">
      <alignment horizontal="right" vertical="center" wrapText="1"/>
    </xf>
    <xf numFmtId="0" fontId="2" fillId="0" borderId="0" xfId="74" applyFont="1" applyProtection="1">
      <protection locked="0"/>
    </xf>
    <xf numFmtId="0" fontId="1" fillId="0" borderId="5" xfId="14" applyBorder="1" applyAlignment="1" applyProtection="1">
      <alignment horizontal="left" vertical="top" wrapText="1"/>
    </xf>
    <xf numFmtId="0" fontId="1" fillId="0" borderId="5" xfId="14" applyBorder="1" applyAlignment="1" applyProtection="1">
      <alignment horizontal="center" vertical="top" wrapText="1"/>
    </xf>
    <xf numFmtId="4" fontId="1" fillId="0" borderId="5" xfId="14" applyNumberFormat="1" applyBorder="1" applyAlignment="1" applyProtection="1">
      <alignment horizontal="right" vertical="top"/>
    </xf>
  </cellXfs>
  <cellStyles count="75">
    <cellStyle name="20 % – Poudarek1 2" xfId="20" xr:uid="{00000000-0005-0000-0000-000000000000}"/>
    <cellStyle name="20 % – Poudarek2 2" xfId="21" xr:uid="{00000000-0005-0000-0000-000001000000}"/>
    <cellStyle name="20 % – Poudarek3 2" xfId="22" xr:uid="{00000000-0005-0000-0000-000002000000}"/>
    <cellStyle name="20 % – Poudarek4 2" xfId="23" xr:uid="{00000000-0005-0000-0000-000003000000}"/>
    <cellStyle name="20 % – Poudarek5 2" xfId="24" xr:uid="{00000000-0005-0000-0000-000004000000}"/>
    <cellStyle name="20 % – Poudarek6 2" xfId="25" xr:uid="{00000000-0005-0000-0000-000005000000}"/>
    <cellStyle name="20% - Accent1" xfId="26" xr:uid="{00000000-0005-0000-0000-000006000000}"/>
    <cellStyle name="20% - Accent2" xfId="27" xr:uid="{00000000-0005-0000-0000-000007000000}"/>
    <cellStyle name="20% - Accent3" xfId="28" xr:uid="{00000000-0005-0000-0000-000008000000}"/>
    <cellStyle name="20% - Accent4" xfId="29" xr:uid="{00000000-0005-0000-0000-000009000000}"/>
    <cellStyle name="20% - Accent5" xfId="30" xr:uid="{00000000-0005-0000-0000-00000A000000}"/>
    <cellStyle name="20% - Accent6" xfId="31" xr:uid="{00000000-0005-0000-0000-00000B000000}"/>
    <cellStyle name="40 % – Poudarek1 2" xfId="32" xr:uid="{00000000-0005-0000-0000-00000C000000}"/>
    <cellStyle name="40 % – Poudarek2 2" xfId="33" xr:uid="{00000000-0005-0000-0000-00000D000000}"/>
    <cellStyle name="40 % – Poudarek3 2" xfId="34" xr:uid="{00000000-0005-0000-0000-00000E000000}"/>
    <cellStyle name="40 % – Poudarek4 2" xfId="35" xr:uid="{00000000-0005-0000-0000-00000F000000}"/>
    <cellStyle name="40 % – Poudarek5 2" xfId="36" xr:uid="{00000000-0005-0000-0000-000010000000}"/>
    <cellStyle name="40 % – Poudarek6 2" xfId="37" xr:uid="{00000000-0005-0000-0000-000011000000}"/>
    <cellStyle name="40% - Accent1" xfId="38" xr:uid="{00000000-0005-0000-0000-000012000000}"/>
    <cellStyle name="40% - Accent2" xfId="39" xr:uid="{00000000-0005-0000-0000-000013000000}"/>
    <cellStyle name="40% - Accent3" xfId="40" xr:uid="{00000000-0005-0000-0000-000014000000}"/>
    <cellStyle name="40% - Accent4" xfId="41" xr:uid="{00000000-0005-0000-0000-000015000000}"/>
    <cellStyle name="40% - Accent5" xfId="42" xr:uid="{00000000-0005-0000-0000-000016000000}"/>
    <cellStyle name="40% - Accent6" xfId="43" xr:uid="{00000000-0005-0000-0000-000017000000}"/>
    <cellStyle name="60 % – Poudarek1 2" xfId="44" xr:uid="{00000000-0005-0000-0000-000018000000}"/>
    <cellStyle name="60 % – Poudarek2 2" xfId="45" xr:uid="{00000000-0005-0000-0000-000019000000}"/>
    <cellStyle name="60 % – Poudarek3 2" xfId="46" xr:uid="{00000000-0005-0000-0000-00001A000000}"/>
    <cellStyle name="60 % – Poudarek4 2" xfId="47" xr:uid="{00000000-0005-0000-0000-00001B000000}"/>
    <cellStyle name="60 % – Poudarek5 2" xfId="48" xr:uid="{00000000-0005-0000-0000-00001C000000}"/>
    <cellStyle name="60 % – Poudarek6 2" xfId="49" xr:uid="{00000000-0005-0000-0000-00001D000000}"/>
    <cellStyle name="60% - Accent1" xfId="50" xr:uid="{00000000-0005-0000-0000-00001E000000}"/>
    <cellStyle name="60% - Accent2" xfId="51" xr:uid="{00000000-0005-0000-0000-00001F000000}"/>
    <cellStyle name="60% - Accent3" xfId="52" xr:uid="{00000000-0005-0000-0000-000020000000}"/>
    <cellStyle name="60% - Accent4" xfId="53" xr:uid="{00000000-0005-0000-0000-000021000000}"/>
    <cellStyle name="60% - Accent5" xfId="54" xr:uid="{00000000-0005-0000-0000-000022000000}"/>
    <cellStyle name="60% - Accent6" xfId="55" xr:uid="{00000000-0005-0000-0000-000023000000}"/>
    <cellStyle name="Comma0" xfId="56" xr:uid="{00000000-0005-0000-0000-000024000000}"/>
    <cellStyle name="Currency0" xfId="57" xr:uid="{00000000-0005-0000-0000-000025000000}"/>
    <cellStyle name="Date" xfId="58" xr:uid="{00000000-0005-0000-0000-000026000000}"/>
    <cellStyle name="Dobro 2" xfId="59" xr:uid="{00000000-0005-0000-0000-000027000000}"/>
    <cellStyle name="Fixed" xfId="60" xr:uid="{00000000-0005-0000-0000-000028000000}"/>
    <cellStyle name="Good" xfId="61" xr:uid="{00000000-0005-0000-0000-000029000000}"/>
    <cellStyle name="Izhod 2" xfId="62" xr:uid="{00000000-0005-0000-0000-00002A000000}"/>
    <cellStyle name="Naslov 5" xfId="63" xr:uid="{00000000-0005-0000-0000-00002B000000}"/>
    <cellStyle name="Navadno" xfId="0" builtinId="0"/>
    <cellStyle name="Navadno 10 2" xfId="72" xr:uid="{00000000-0005-0000-0000-00002D000000}"/>
    <cellStyle name="Navadno 2" xfId="11" xr:uid="{00000000-0005-0000-0000-00002E000000}"/>
    <cellStyle name="Navadno 2 2" xfId="4" xr:uid="{00000000-0005-0000-0000-00002F000000}"/>
    <cellStyle name="Navadno 2 2 2" xfId="16" xr:uid="{00000000-0005-0000-0000-000030000000}"/>
    <cellStyle name="Navadno 2 2 2 2" xfId="9" xr:uid="{00000000-0005-0000-0000-000031000000}"/>
    <cellStyle name="Navadno 2 2 4" xfId="71" xr:uid="{00000000-0005-0000-0000-000032000000}"/>
    <cellStyle name="Navadno 2 3" xfId="13" xr:uid="{00000000-0005-0000-0000-000033000000}"/>
    <cellStyle name="Navadno 2 4" xfId="12" xr:uid="{00000000-0005-0000-0000-000034000000}"/>
    <cellStyle name="Navadno 3" xfId="1" xr:uid="{00000000-0005-0000-0000-000035000000}"/>
    <cellStyle name="Navadno 3 2" xfId="2" xr:uid="{00000000-0005-0000-0000-000036000000}"/>
    <cellStyle name="Navadno 3 2 2" xfId="5" xr:uid="{00000000-0005-0000-0000-000037000000}"/>
    <cellStyle name="Navadno 3 2 3" xfId="14" xr:uid="{00000000-0005-0000-0000-000038000000}"/>
    <cellStyle name="Navadno 3 3 2" xfId="7" xr:uid="{00000000-0005-0000-0000-000039000000}"/>
    <cellStyle name="Navadno 3 5" xfId="10" xr:uid="{00000000-0005-0000-0000-00003A000000}"/>
    <cellStyle name="Navadno 4" xfId="6" xr:uid="{00000000-0005-0000-0000-00003B000000}"/>
    <cellStyle name="Navadno 4 2" xfId="17" xr:uid="{00000000-0005-0000-0000-00003C000000}"/>
    <cellStyle name="Navadno 5" xfId="64" xr:uid="{00000000-0005-0000-0000-00003D000000}"/>
    <cellStyle name="Navadno 6" xfId="19" xr:uid="{00000000-0005-0000-0000-00003E000000}"/>
    <cellStyle name="Navadno 6 10 2" xfId="73" xr:uid="{00000000-0005-0000-0000-00003F000000}"/>
    <cellStyle name="Nivo_2_Podnaslov" xfId="70" xr:uid="{00000000-0005-0000-0000-000040000000}"/>
    <cellStyle name="Normal 2" xfId="8" xr:uid="{00000000-0005-0000-0000-000041000000}"/>
    <cellStyle name="Normal 2 2" xfId="18" xr:uid="{00000000-0005-0000-0000-000042000000}"/>
    <cellStyle name="Normal 2 3" xfId="65" xr:uid="{00000000-0005-0000-0000-000043000000}"/>
    <cellStyle name="Normal_I-BREZOV 2" xfId="74" xr:uid="{00000000-0005-0000-0000-000045000000}"/>
    <cellStyle name="Normal_List1" xfId="3" xr:uid="{00000000-0005-0000-0000-000046000000}"/>
    <cellStyle name="Normal_List1 2" xfId="15" xr:uid="{00000000-0005-0000-0000-000047000000}"/>
    <cellStyle name="Opozorilo 2" xfId="66" xr:uid="{00000000-0005-0000-0000-000048000000}"/>
    <cellStyle name="Output" xfId="67" xr:uid="{00000000-0005-0000-0000-000049000000}"/>
    <cellStyle name="Title" xfId="68" xr:uid="{00000000-0005-0000-0000-00004A000000}"/>
    <cellStyle name="Warning Text" xfId="69" xr:uid="{00000000-0005-0000-0000-00004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s\Users\Asus\Documents\Nova%20mapa\01_2019%20BLED%20promenada%20faza%201\99_POPIS\&#352;iml\Popis_Tr&#382;nica_Ptuj_PZ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sus/Documents/Nova%20mapa/01_2019%20BLED%20promenada%20faza%201/99_POPIS/&#352;iml/Popis_Tr&#382;nica_Ptuj_PZ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ZUNANJA_UREDITEV"/>
      <sheetName val="KANALIZACIJA-Tržnica"/>
      <sheetName val="KANALIZACIJA-Javna kanalizacija"/>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ZUNANJA_UREDITEV"/>
      <sheetName val="KANALIZACIJA-Tržnica"/>
      <sheetName val="KANALIZACIJA-Javna kanalizacija"/>
    </sheetNames>
    <sheetDataSet>
      <sheetData sheetId="0"/>
      <sheetData sheetId="1"/>
      <sheetData sheetId="2"/>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7"/>
  <sheetViews>
    <sheetView tabSelected="1" view="pageLayout" zoomScaleNormal="100" zoomScaleSheetLayoutView="115" workbookViewId="0">
      <selection activeCell="B22" sqref="B22"/>
    </sheetView>
  </sheetViews>
  <sheetFormatPr defaultColWidth="9.140625" defaultRowHeight="12.75"/>
  <cols>
    <col min="1" max="1" width="9.140625" style="8"/>
    <col min="2" max="2" width="38.85546875" style="1" customWidth="1"/>
    <col min="3" max="3" width="8.42578125" style="26" customWidth="1"/>
    <col min="4" max="4" width="8.42578125" style="7" customWidth="1"/>
    <col min="5" max="5" width="15.5703125" style="4" customWidth="1"/>
    <col min="6" max="6" width="9.140625" style="1"/>
    <col min="7" max="7" width="32" style="1" customWidth="1"/>
    <col min="8" max="16384" width="9.140625" style="1"/>
  </cols>
  <sheetData>
    <row r="1" spans="1:5" ht="51">
      <c r="B1" s="5" t="s">
        <v>0</v>
      </c>
      <c r="C1" s="6"/>
    </row>
    <row r="2" spans="1:5">
      <c r="B2" s="5"/>
      <c r="C2" s="6"/>
    </row>
    <row r="3" spans="1:5" ht="25.5">
      <c r="B3" s="5" t="s">
        <v>1</v>
      </c>
      <c r="C3" s="6"/>
    </row>
    <row r="4" spans="1:5">
      <c r="B4" s="23"/>
      <c r="C4" s="6"/>
    </row>
    <row r="5" spans="1:5">
      <c r="B5" s="2" t="s">
        <v>2</v>
      </c>
      <c r="C5" s="3"/>
    </row>
    <row r="6" spans="1:5">
      <c r="B6" s="2" t="s">
        <v>3</v>
      </c>
      <c r="C6" s="3"/>
    </row>
    <row r="7" spans="1:5">
      <c r="B7" s="2" t="s">
        <v>4</v>
      </c>
      <c r="C7" s="3"/>
    </row>
    <row r="8" spans="1:5">
      <c r="B8" s="2"/>
      <c r="C8" s="3"/>
    </row>
    <row r="9" spans="1:5">
      <c r="A9" s="24" t="s">
        <v>5</v>
      </c>
      <c r="B9" s="25" t="s">
        <v>6</v>
      </c>
      <c r="C9" s="3"/>
    </row>
    <row r="10" spans="1:5">
      <c r="A10" s="24" t="s">
        <v>7</v>
      </c>
      <c r="B10" s="25" t="s">
        <v>8</v>
      </c>
      <c r="C10" s="3"/>
    </row>
    <row r="11" spans="1:5">
      <c r="A11" s="24" t="s">
        <v>9</v>
      </c>
      <c r="B11" s="25" t="s">
        <v>10</v>
      </c>
      <c r="C11" s="3"/>
    </row>
    <row r="12" spans="1:5">
      <c r="C12" s="3"/>
    </row>
    <row r="13" spans="1:5" s="16" customFormat="1" ht="20.100000000000001" customHeight="1">
      <c r="A13" s="20" t="s">
        <v>11</v>
      </c>
      <c r="B13" s="21" t="s">
        <v>12</v>
      </c>
      <c r="C13" s="22"/>
      <c r="D13" s="22"/>
      <c r="E13" s="22" t="s">
        <v>13</v>
      </c>
    </row>
    <row r="14" spans="1:5" s="16" customFormat="1">
      <c r="A14" s="17"/>
      <c r="B14" s="18"/>
      <c r="C14" s="19"/>
      <c r="D14" s="19"/>
      <c r="E14" s="19"/>
    </row>
    <row r="15" spans="1:5" ht="20.100000000000001" customHeight="1">
      <c r="A15" s="9" t="s">
        <v>14</v>
      </c>
      <c r="B15" s="10" t="s">
        <v>15</v>
      </c>
      <c r="C15" s="11"/>
      <c r="D15" s="12"/>
      <c r="E15" s="13">
        <f>ZU!F18</f>
        <v>0</v>
      </c>
    </row>
    <row r="16" spans="1:5" ht="20.100000000000001" customHeight="1">
      <c r="A16" s="9" t="s">
        <v>16</v>
      </c>
      <c r="B16" s="10" t="s">
        <v>17</v>
      </c>
      <c r="C16" s="11"/>
      <c r="D16" s="12"/>
      <c r="E16" s="13">
        <f>KAN!F16</f>
        <v>0</v>
      </c>
    </row>
    <row r="17" spans="1:5" ht="20.100000000000001" customHeight="1">
      <c r="A17" s="9"/>
      <c r="B17" s="10" t="s">
        <v>18</v>
      </c>
      <c r="C17" s="14"/>
      <c r="D17" s="15"/>
      <c r="E17" s="13">
        <f>SUM(E15:E16)</f>
        <v>0</v>
      </c>
    </row>
  </sheetData>
  <phoneticPr fontId="10" type="noConversion"/>
  <pageMargins left="0.98425196850393704" right="0.51181102362204722" top="0.74803149606299213" bottom="0.74803149606299213" header="0.31496062992125984" footer="0.31496062992125984"/>
  <pageSetup paperSize="9" orientation="portrait" r:id="rId1"/>
  <headerFooter>
    <oddHeader>&amp;F</oddHeader>
    <oddFooter>&amp;C&amp;10Rekapitulacija&amp;R
&amp;9 &amp;P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V150"/>
  <sheetViews>
    <sheetView zoomScaleNormal="100" zoomScaleSheetLayoutView="100" workbookViewId="0">
      <selection activeCell="F18" sqref="F18"/>
    </sheetView>
  </sheetViews>
  <sheetFormatPr defaultColWidth="9.140625" defaultRowHeight="12.75"/>
  <cols>
    <col min="1" max="1" width="9.28515625" style="44" bestFit="1" customWidth="1"/>
    <col min="2" max="2" width="37.42578125" style="44" customWidth="1"/>
    <col min="3" max="3" width="6.140625" style="65" bestFit="1" customWidth="1"/>
    <col min="4" max="4" width="9.140625" style="41" bestFit="1" customWidth="1"/>
    <col min="5" max="5" width="11.140625" style="65" bestFit="1" customWidth="1"/>
    <col min="6" max="6" width="11.7109375" style="66" bestFit="1" customWidth="1"/>
    <col min="7" max="7" width="11.7109375" style="66" customWidth="1"/>
    <col min="8" max="8" width="13" style="66" hidden="1" customWidth="1"/>
    <col min="9" max="9" width="9" style="43" hidden="1" customWidth="1"/>
    <col min="10" max="10" width="10.42578125" style="44" hidden="1" customWidth="1"/>
    <col min="11" max="11" width="10.85546875" style="44" customWidth="1"/>
    <col min="12" max="12" width="9.85546875" style="44" customWidth="1"/>
    <col min="13" max="14" width="9.140625" style="44" customWidth="1"/>
    <col min="15" max="15" width="8.5703125" style="44" customWidth="1"/>
    <col min="16" max="19" width="9.140625" style="44" customWidth="1"/>
    <col min="20" max="20" width="7.28515625" style="44" customWidth="1"/>
    <col min="21" max="16384" width="9.140625" style="44"/>
  </cols>
  <sheetData>
    <row r="1" spans="1:22" ht="51">
      <c r="B1" s="107" t="s">
        <v>0</v>
      </c>
      <c r="I1" s="88"/>
      <c r="J1" s="88"/>
      <c r="K1" s="88"/>
      <c r="L1" s="88"/>
      <c r="M1" s="88"/>
      <c r="N1" s="88"/>
      <c r="O1" s="88"/>
      <c r="P1" s="88"/>
      <c r="Q1" s="88"/>
      <c r="R1" s="88"/>
      <c r="S1" s="88"/>
      <c r="T1" s="88"/>
      <c r="U1" s="88"/>
      <c r="V1" s="88"/>
    </row>
    <row r="2" spans="1:22" ht="14.25">
      <c r="B2" s="107"/>
      <c r="I2" s="88"/>
      <c r="J2" s="88"/>
      <c r="K2" s="88"/>
      <c r="L2" s="88"/>
      <c r="M2" s="88"/>
      <c r="N2" s="88"/>
      <c r="O2" s="88"/>
      <c r="P2" s="88"/>
      <c r="Q2" s="88"/>
      <c r="R2" s="88"/>
      <c r="S2" s="88"/>
      <c r="T2" s="88"/>
      <c r="U2" s="88"/>
      <c r="V2" s="88"/>
    </row>
    <row r="3" spans="1:22" s="111" customFormat="1" ht="25.5">
      <c r="A3" s="108"/>
      <c r="B3" s="107" t="s">
        <v>1</v>
      </c>
      <c r="C3" s="109"/>
      <c r="D3" s="109"/>
      <c r="E3" s="109"/>
      <c r="F3" s="110"/>
      <c r="G3" s="110"/>
      <c r="H3" s="42"/>
      <c r="I3" s="88"/>
      <c r="J3" s="88"/>
      <c r="K3" s="88"/>
      <c r="L3" s="88"/>
      <c r="M3" s="88"/>
      <c r="N3" s="88"/>
      <c r="O3" s="88"/>
      <c r="P3" s="88"/>
      <c r="Q3" s="88"/>
      <c r="R3" s="88"/>
      <c r="S3" s="88"/>
      <c r="T3" s="88"/>
      <c r="U3" s="88"/>
      <c r="V3" s="88"/>
    </row>
    <row r="4" spans="1:22" s="111" customFormat="1" ht="14.25">
      <c r="A4" s="108"/>
      <c r="B4" s="107"/>
      <c r="C4" s="109"/>
      <c r="D4" s="109"/>
      <c r="E4" s="109"/>
      <c r="F4" s="110"/>
      <c r="G4" s="110"/>
      <c r="H4" s="42"/>
      <c r="I4" s="88"/>
      <c r="J4" s="88"/>
      <c r="K4" s="88"/>
      <c r="L4" s="88"/>
      <c r="M4" s="88"/>
      <c r="N4" s="88"/>
      <c r="O4" s="88"/>
      <c r="P4" s="88"/>
      <c r="Q4" s="88"/>
      <c r="R4" s="88"/>
      <c r="S4" s="88"/>
      <c r="T4" s="88"/>
      <c r="U4" s="88"/>
      <c r="V4" s="88"/>
    </row>
    <row r="5" spans="1:22" s="111" customFormat="1" ht="14.25">
      <c r="A5" s="108"/>
      <c r="B5" s="112" t="s">
        <v>19</v>
      </c>
      <c r="C5" s="109"/>
      <c r="D5" s="109"/>
      <c r="E5" s="109"/>
      <c r="F5" s="110"/>
      <c r="G5" s="110"/>
      <c r="H5" s="42"/>
      <c r="I5" s="88"/>
      <c r="J5" s="88"/>
      <c r="K5" s="88"/>
      <c r="L5" s="88"/>
      <c r="M5" s="88"/>
      <c r="N5" s="88"/>
      <c r="O5" s="88"/>
      <c r="P5" s="88"/>
      <c r="Q5" s="88"/>
      <c r="R5" s="88"/>
      <c r="S5" s="88"/>
      <c r="T5" s="88"/>
      <c r="U5" s="88"/>
      <c r="V5" s="88"/>
    </row>
    <row r="6" spans="1:22" s="111" customFormat="1" ht="14.25">
      <c r="A6" s="108"/>
      <c r="B6" s="112" t="s">
        <v>20</v>
      </c>
      <c r="C6" s="109"/>
      <c r="D6" s="109"/>
      <c r="E6" s="109"/>
      <c r="F6" s="110"/>
      <c r="G6" s="110"/>
      <c r="H6" s="42"/>
      <c r="I6" s="88"/>
      <c r="J6" s="88"/>
      <c r="K6" s="88"/>
      <c r="L6" s="88"/>
      <c r="M6" s="88"/>
      <c r="N6" s="88"/>
      <c r="O6" s="88"/>
      <c r="P6" s="88"/>
      <c r="Q6" s="88"/>
      <c r="R6" s="88"/>
      <c r="S6" s="88"/>
      <c r="T6" s="88"/>
      <c r="U6" s="88"/>
      <c r="V6" s="88"/>
    </row>
    <row r="7" spans="1:22" ht="14.25">
      <c r="I7" s="88"/>
      <c r="J7" s="88"/>
      <c r="K7" s="88"/>
      <c r="L7" s="88"/>
      <c r="M7" s="88"/>
      <c r="N7" s="88"/>
      <c r="O7" s="88"/>
      <c r="P7" s="88"/>
      <c r="Q7" s="88"/>
      <c r="R7" s="88"/>
      <c r="S7" s="88"/>
      <c r="T7" s="88"/>
      <c r="U7" s="88"/>
      <c r="V7" s="88"/>
    </row>
    <row r="8" spans="1:22" ht="14.25">
      <c r="A8" s="113" t="s">
        <v>14</v>
      </c>
      <c r="B8" s="114" t="s">
        <v>15</v>
      </c>
      <c r="C8" s="115"/>
      <c r="D8" s="115"/>
      <c r="E8" s="115"/>
      <c r="F8" s="116"/>
      <c r="G8" s="52"/>
      <c r="H8" s="52"/>
      <c r="I8" s="88"/>
      <c r="J8" s="88"/>
      <c r="K8" s="88"/>
      <c r="L8" s="88"/>
      <c r="M8" s="88"/>
      <c r="N8" s="88"/>
      <c r="O8" s="88"/>
      <c r="P8" s="88"/>
      <c r="Q8" s="88"/>
      <c r="R8" s="88"/>
      <c r="S8" s="88"/>
      <c r="T8" s="88"/>
      <c r="U8" s="88"/>
      <c r="V8" s="88"/>
    </row>
    <row r="9" spans="1:22" ht="14.25">
      <c r="A9" s="39"/>
      <c r="B9" s="39"/>
      <c r="C9" s="77"/>
      <c r="D9" s="77"/>
      <c r="E9" s="77"/>
      <c r="F9" s="52"/>
      <c r="G9" s="52"/>
      <c r="H9" s="52"/>
      <c r="I9" s="88"/>
      <c r="J9" s="88"/>
      <c r="K9" s="88"/>
      <c r="L9" s="88"/>
      <c r="M9" s="88"/>
      <c r="N9" s="88"/>
      <c r="O9" s="88"/>
      <c r="P9" s="88"/>
      <c r="Q9" s="88"/>
      <c r="R9" s="88"/>
      <c r="S9" s="88"/>
      <c r="T9" s="88"/>
      <c r="U9" s="88"/>
      <c r="V9" s="88"/>
    </row>
    <row r="10" spans="1:22" ht="14.25">
      <c r="A10" s="39"/>
      <c r="B10" s="39" t="s">
        <v>21</v>
      </c>
      <c r="C10" s="77"/>
      <c r="D10" s="77"/>
      <c r="E10" s="77"/>
      <c r="F10" s="52"/>
      <c r="G10" s="52"/>
      <c r="H10" s="52"/>
      <c r="I10" s="88"/>
      <c r="J10" s="88"/>
      <c r="K10" s="88"/>
      <c r="L10" s="88"/>
      <c r="M10" s="88"/>
      <c r="N10" s="88"/>
      <c r="O10" s="88"/>
      <c r="P10" s="88"/>
      <c r="Q10" s="88"/>
      <c r="R10" s="88"/>
      <c r="S10" s="88"/>
      <c r="T10" s="88"/>
      <c r="U10" s="88"/>
      <c r="V10" s="88"/>
    </row>
    <row r="11" spans="1:22" ht="14.25">
      <c r="A11" s="39"/>
      <c r="B11" s="39"/>
      <c r="C11" s="77"/>
      <c r="D11" s="77"/>
      <c r="E11" s="77"/>
      <c r="F11" s="52"/>
      <c r="G11" s="52"/>
      <c r="H11" s="52"/>
      <c r="I11" s="88"/>
      <c r="J11" s="88"/>
      <c r="K11" s="88"/>
      <c r="L11" s="88"/>
      <c r="M11" s="88"/>
      <c r="N11" s="88"/>
      <c r="O11" s="88"/>
      <c r="P11" s="88"/>
      <c r="Q11" s="88"/>
      <c r="R11" s="88"/>
      <c r="S11" s="88"/>
      <c r="T11" s="88"/>
      <c r="U11" s="88"/>
      <c r="V11" s="88"/>
    </row>
    <row r="12" spans="1:22" ht="14.25">
      <c r="A12" s="45" t="s">
        <v>22</v>
      </c>
      <c r="B12" s="45" t="s">
        <v>23</v>
      </c>
      <c r="C12" s="41"/>
      <c r="E12" s="41"/>
      <c r="F12" s="42">
        <f>F30</f>
        <v>0</v>
      </c>
      <c r="G12" s="42"/>
      <c r="H12" s="42"/>
      <c r="I12" s="88"/>
      <c r="J12" s="88"/>
      <c r="K12" s="88"/>
      <c r="L12" s="88"/>
      <c r="M12" s="88"/>
      <c r="N12" s="88"/>
      <c r="O12" s="88"/>
      <c r="P12" s="88"/>
      <c r="Q12" s="88"/>
      <c r="R12" s="88"/>
      <c r="S12" s="88"/>
      <c r="T12" s="88"/>
      <c r="U12" s="88"/>
      <c r="V12" s="88"/>
    </row>
    <row r="13" spans="1:22" ht="14.25">
      <c r="A13" s="45" t="s">
        <v>24</v>
      </c>
      <c r="B13" s="45" t="s">
        <v>25</v>
      </c>
      <c r="C13" s="41"/>
      <c r="E13" s="41"/>
      <c r="F13" s="42">
        <f>F66</f>
        <v>0</v>
      </c>
      <c r="G13" s="42"/>
      <c r="H13" s="42"/>
      <c r="I13" s="88"/>
      <c r="J13" s="88"/>
      <c r="K13" s="88"/>
      <c r="L13" s="88"/>
      <c r="M13" s="88"/>
      <c r="N13" s="88"/>
      <c r="O13" s="88"/>
      <c r="P13" s="88"/>
      <c r="Q13" s="88"/>
      <c r="R13" s="88"/>
      <c r="S13" s="88"/>
      <c r="T13" s="88"/>
      <c r="U13" s="88"/>
      <c r="V13" s="88"/>
    </row>
    <row r="14" spans="1:22" ht="14.25">
      <c r="A14" s="45" t="s">
        <v>26</v>
      </c>
      <c r="B14" s="45" t="s">
        <v>27</v>
      </c>
      <c r="C14" s="41"/>
      <c r="E14" s="41"/>
      <c r="F14" s="42">
        <f>F121</f>
        <v>0</v>
      </c>
      <c r="G14" s="42"/>
      <c r="H14" s="42"/>
      <c r="I14" s="88"/>
      <c r="J14" s="88"/>
      <c r="K14" s="88"/>
      <c r="L14" s="88"/>
      <c r="M14" s="88"/>
      <c r="N14" s="88"/>
      <c r="O14" s="88"/>
      <c r="P14" s="88"/>
      <c r="Q14" s="88"/>
      <c r="R14" s="88"/>
      <c r="S14" s="88"/>
      <c r="T14" s="88"/>
      <c r="U14" s="88"/>
      <c r="V14" s="88"/>
    </row>
    <row r="15" spans="1:22" ht="14.25">
      <c r="A15" s="45" t="s">
        <v>28</v>
      </c>
      <c r="B15" s="46" t="s">
        <v>29</v>
      </c>
      <c r="C15" s="41"/>
      <c r="E15" s="41"/>
      <c r="F15" s="42">
        <f>F135</f>
        <v>0</v>
      </c>
      <c r="G15" s="42"/>
      <c r="H15" s="42"/>
      <c r="I15" s="88"/>
      <c r="J15" s="88"/>
      <c r="K15" s="88"/>
      <c r="L15" s="88"/>
      <c r="M15" s="88"/>
      <c r="N15" s="88"/>
      <c r="O15" s="88"/>
      <c r="P15" s="88"/>
      <c r="Q15" s="88"/>
      <c r="R15" s="88"/>
      <c r="S15" s="88"/>
      <c r="T15" s="88"/>
      <c r="U15" s="88"/>
      <c r="V15" s="88"/>
    </row>
    <row r="16" spans="1:22" ht="14.25">
      <c r="A16" s="45" t="s">
        <v>30</v>
      </c>
      <c r="B16" s="46" t="s">
        <v>31</v>
      </c>
      <c r="C16" s="41"/>
      <c r="E16" s="41"/>
      <c r="F16" s="42">
        <f>F141</f>
        <v>0</v>
      </c>
      <c r="G16" s="42"/>
      <c r="H16" s="42"/>
      <c r="I16" s="88"/>
      <c r="J16" s="88"/>
      <c r="K16" s="88"/>
      <c r="L16" s="88"/>
      <c r="M16" s="88"/>
      <c r="N16" s="88"/>
      <c r="O16" s="88"/>
      <c r="P16" s="88"/>
      <c r="Q16" s="88"/>
      <c r="R16" s="88"/>
      <c r="S16" s="88"/>
      <c r="T16" s="88"/>
      <c r="U16" s="88"/>
      <c r="V16" s="88"/>
    </row>
    <row r="17" spans="1:22" ht="14.25">
      <c r="A17" s="68"/>
      <c r="B17" s="68"/>
      <c r="C17" s="117"/>
      <c r="D17" s="117"/>
      <c r="E17" s="117"/>
      <c r="F17" s="51"/>
      <c r="G17" s="42"/>
      <c r="H17" s="42"/>
      <c r="I17" s="88"/>
      <c r="J17" s="88"/>
      <c r="K17" s="88"/>
      <c r="L17" s="88"/>
      <c r="M17" s="88"/>
      <c r="N17" s="88"/>
      <c r="O17" s="88"/>
      <c r="P17" s="88"/>
      <c r="Q17" s="88"/>
      <c r="R17" s="88"/>
      <c r="S17" s="88"/>
      <c r="T17" s="88"/>
      <c r="U17" s="88"/>
      <c r="V17" s="88"/>
    </row>
    <row r="18" spans="1:22" ht="14.25">
      <c r="A18" s="39"/>
      <c r="B18" s="45" t="s">
        <v>32</v>
      </c>
      <c r="C18" s="77"/>
      <c r="D18" s="77"/>
      <c r="E18" s="77"/>
      <c r="F18" s="42">
        <f>SUM(F12:F17)</f>
        <v>0</v>
      </c>
      <c r="G18" s="42"/>
      <c r="H18" s="42"/>
      <c r="I18" s="88"/>
      <c r="J18" s="88"/>
      <c r="K18" s="88"/>
      <c r="L18" s="88"/>
      <c r="M18" s="88"/>
      <c r="N18" s="88"/>
      <c r="O18" s="88"/>
      <c r="P18" s="88"/>
      <c r="Q18" s="88"/>
      <c r="R18" s="88"/>
      <c r="S18" s="88"/>
      <c r="T18" s="88"/>
      <c r="U18" s="88"/>
      <c r="V18" s="88"/>
    </row>
    <row r="19" spans="1:22" ht="15" thickBot="1">
      <c r="A19" s="39"/>
      <c r="C19" s="77"/>
      <c r="D19" s="77"/>
      <c r="E19" s="77"/>
      <c r="F19" s="42"/>
      <c r="G19" s="42"/>
      <c r="H19" s="42"/>
      <c r="I19" s="88"/>
      <c r="J19" s="88"/>
      <c r="K19" s="88"/>
      <c r="L19" s="88"/>
      <c r="M19" s="88"/>
      <c r="N19" s="88"/>
      <c r="O19" s="88"/>
      <c r="P19" s="88"/>
      <c r="Q19" s="88"/>
      <c r="R19" s="88"/>
      <c r="S19" s="88"/>
      <c r="T19" s="88"/>
      <c r="U19" s="88"/>
      <c r="V19" s="88"/>
    </row>
    <row r="20" spans="1:22" ht="15" thickBot="1">
      <c r="A20" s="118" t="s">
        <v>33</v>
      </c>
      <c r="B20" s="119" t="s">
        <v>34</v>
      </c>
      <c r="C20" s="120" t="s">
        <v>35</v>
      </c>
      <c r="D20" s="120" t="s">
        <v>36</v>
      </c>
      <c r="E20" s="120" t="s">
        <v>37</v>
      </c>
      <c r="F20" s="121" t="s">
        <v>38</v>
      </c>
      <c r="G20" s="52"/>
      <c r="H20" s="52"/>
      <c r="I20" s="88"/>
      <c r="J20" s="88"/>
      <c r="K20" s="88"/>
      <c r="L20" s="88"/>
      <c r="M20" s="88"/>
      <c r="N20" s="88"/>
      <c r="O20" s="88"/>
      <c r="P20" s="88"/>
      <c r="Q20" s="88"/>
      <c r="R20" s="88"/>
      <c r="S20" s="88"/>
      <c r="T20" s="88"/>
      <c r="U20" s="88"/>
      <c r="V20" s="88"/>
    </row>
    <row r="21" spans="1:22">
      <c r="A21" s="39"/>
      <c r="B21" s="39"/>
      <c r="C21" s="77"/>
      <c r="D21" s="77"/>
      <c r="E21" s="31"/>
      <c r="F21" s="52"/>
      <c r="G21" s="52"/>
      <c r="H21" s="52"/>
    </row>
    <row r="22" spans="1:22" ht="166.9" customHeight="1">
      <c r="A22" s="39"/>
      <c r="B22" s="102" t="s">
        <v>39</v>
      </c>
      <c r="C22" s="77"/>
      <c r="D22" s="77"/>
      <c r="E22" s="31"/>
      <c r="F22" s="52"/>
      <c r="G22" s="52"/>
      <c r="H22" s="52"/>
    </row>
    <row r="23" spans="1:22">
      <c r="A23" s="39"/>
      <c r="B23" s="39"/>
      <c r="C23" s="77"/>
      <c r="D23" s="77"/>
      <c r="E23" s="31"/>
      <c r="F23" s="52"/>
      <c r="G23" s="52"/>
      <c r="H23" s="52"/>
    </row>
    <row r="24" spans="1:22">
      <c r="A24" s="39" t="s">
        <v>22</v>
      </c>
      <c r="B24" s="39" t="s">
        <v>40</v>
      </c>
      <c r="C24" s="41"/>
      <c r="E24" s="28"/>
      <c r="F24" s="42"/>
      <c r="G24" s="42"/>
      <c r="H24" s="42"/>
    </row>
    <row r="25" spans="1:22">
      <c r="A25" s="39"/>
      <c r="B25" s="39"/>
      <c r="C25" s="41"/>
      <c r="E25" s="28"/>
      <c r="F25" s="42"/>
      <c r="G25" s="42"/>
      <c r="H25" s="42"/>
    </row>
    <row r="26" spans="1:22" s="72" customFormat="1" ht="25.5">
      <c r="A26" s="45" t="s">
        <v>41</v>
      </c>
      <c r="B26" s="46" t="s">
        <v>42</v>
      </c>
      <c r="C26" s="41" t="s">
        <v>43</v>
      </c>
      <c r="D26" s="41">
        <v>80</v>
      </c>
      <c r="E26" s="28"/>
      <c r="F26" s="42">
        <f>D26*E26</f>
        <v>0</v>
      </c>
      <c r="G26" s="42"/>
      <c r="H26" s="42"/>
      <c r="I26" s="47"/>
    </row>
    <row r="27" spans="1:22" s="72" customFormat="1">
      <c r="A27" s="103"/>
      <c r="B27" s="79"/>
      <c r="C27" s="61"/>
      <c r="D27" s="61"/>
      <c r="E27" s="32"/>
      <c r="F27" s="47"/>
      <c r="G27" s="47"/>
      <c r="H27" s="47"/>
      <c r="I27" s="47"/>
    </row>
    <row r="28" spans="1:22" s="72" customFormat="1">
      <c r="A28" s="45" t="s">
        <v>44</v>
      </c>
      <c r="B28" s="46" t="s">
        <v>45</v>
      </c>
      <c r="C28" s="41" t="s">
        <v>46</v>
      </c>
      <c r="D28" s="41">
        <v>2</v>
      </c>
      <c r="E28" s="28"/>
      <c r="F28" s="42">
        <f>D28*E28</f>
        <v>0</v>
      </c>
      <c r="G28" s="42"/>
      <c r="H28" s="42"/>
      <c r="I28" s="47"/>
    </row>
    <row r="29" spans="1:22">
      <c r="A29" s="104"/>
      <c r="B29" s="105"/>
      <c r="C29" s="106"/>
      <c r="D29" s="106"/>
      <c r="E29" s="33"/>
      <c r="F29" s="100"/>
      <c r="G29" s="101"/>
      <c r="H29" s="101"/>
      <c r="J29" s="42"/>
    </row>
    <row r="30" spans="1:22">
      <c r="A30" s="39" t="s">
        <v>22</v>
      </c>
      <c r="B30" s="39" t="s">
        <v>47</v>
      </c>
      <c r="C30" s="77"/>
      <c r="D30" s="77"/>
      <c r="E30" s="31"/>
      <c r="F30" s="52">
        <f>SUM(F26:F28)</f>
        <v>0</v>
      </c>
      <c r="G30" s="52"/>
      <c r="H30" s="52"/>
      <c r="J30" s="42"/>
    </row>
    <row r="31" spans="1:22">
      <c r="A31" s="39"/>
      <c r="B31" s="39"/>
      <c r="C31" s="41"/>
      <c r="E31" s="28"/>
      <c r="F31" s="42"/>
      <c r="G31" s="42"/>
      <c r="H31" s="42"/>
      <c r="J31" s="42"/>
    </row>
    <row r="32" spans="1:22">
      <c r="A32" s="39" t="s">
        <v>24</v>
      </c>
      <c r="B32" s="39" t="s">
        <v>25</v>
      </c>
      <c r="C32" s="41"/>
      <c r="E32" s="28"/>
      <c r="F32" s="42"/>
      <c r="G32" s="42"/>
      <c r="H32" s="42"/>
      <c r="J32" s="42"/>
    </row>
    <row r="33" spans="1:12">
      <c r="A33" s="45"/>
      <c r="B33" s="45"/>
      <c r="C33" s="41"/>
      <c r="E33" s="28"/>
      <c r="F33" s="42"/>
      <c r="G33" s="42"/>
      <c r="H33" s="42"/>
      <c r="J33" s="42"/>
    </row>
    <row r="34" spans="1:12">
      <c r="A34" s="39" t="s">
        <v>48</v>
      </c>
      <c r="B34" s="39" t="s">
        <v>49</v>
      </c>
      <c r="C34" s="41"/>
      <c r="E34" s="28"/>
      <c r="F34" s="42"/>
      <c r="G34" s="42"/>
      <c r="H34" s="42"/>
      <c r="J34" s="42"/>
    </row>
    <row r="35" spans="1:12">
      <c r="A35" s="39"/>
      <c r="B35" s="46"/>
      <c r="C35" s="41"/>
      <c r="E35" s="28"/>
      <c r="F35" s="42"/>
      <c r="G35" s="42"/>
      <c r="H35" s="42"/>
      <c r="J35" s="42"/>
    </row>
    <row r="36" spans="1:12" ht="51">
      <c r="A36" s="79" t="s">
        <v>50</v>
      </c>
      <c r="B36" s="80" t="s">
        <v>51</v>
      </c>
      <c r="C36" s="61" t="s">
        <v>52</v>
      </c>
      <c r="D36" s="61">
        <v>598</v>
      </c>
      <c r="E36" s="32"/>
      <c r="F36" s="47">
        <f>ROUND((D36*E36),2)</f>
        <v>0</v>
      </c>
      <c r="G36" s="47"/>
      <c r="H36" s="47"/>
      <c r="I36" s="95"/>
      <c r="J36" s="42"/>
    </row>
    <row r="37" spans="1:12">
      <c r="A37" s="39"/>
      <c r="B37" s="46"/>
      <c r="C37" s="41"/>
      <c r="E37" s="28"/>
      <c r="F37" s="47"/>
      <c r="G37" s="42"/>
      <c r="H37" s="42"/>
      <c r="J37" s="42"/>
    </row>
    <row r="38" spans="1:12" ht="38.25">
      <c r="A38" s="79" t="s">
        <v>53</v>
      </c>
      <c r="B38" s="46" t="s">
        <v>54</v>
      </c>
      <c r="C38" s="41" t="s">
        <v>52</v>
      </c>
      <c r="D38" s="41">
        <v>8971.1999999999989</v>
      </c>
      <c r="E38" s="28"/>
      <c r="F38" s="47">
        <f t="shared" ref="F38:F64" si="0">ROUND((D38*E38),2)</f>
        <v>0</v>
      </c>
      <c r="G38" s="42"/>
      <c r="H38" s="42"/>
      <c r="I38" s="95"/>
      <c r="J38" s="42"/>
    </row>
    <row r="39" spans="1:12">
      <c r="A39" s="39"/>
      <c r="B39" s="46"/>
      <c r="C39" s="41"/>
      <c r="E39" s="28"/>
      <c r="F39" s="47"/>
      <c r="G39" s="42"/>
      <c r="H39" s="42"/>
      <c r="J39" s="42"/>
    </row>
    <row r="40" spans="1:12" ht="51">
      <c r="A40" s="79" t="s">
        <v>55</v>
      </c>
      <c r="B40" s="46" t="s">
        <v>56</v>
      </c>
      <c r="C40" s="41" t="s">
        <v>52</v>
      </c>
      <c r="D40" s="41">
        <v>3844.7999999999997</v>
      </c>
      <c r="E40" s="28"/>
      <c r="F40" s="47">
        <f t="shared" si="0"/>
        <v>0</v>
      </c>
      <c r="G40" s="42"/>
      <c r="H40" s="42"/>
      <c r="J40" s="42"/>
    </row>
    <row r="41" spans="1:12">
      <c r="A41" s="39"/>
      <c r="B41" s="46"/>
      <c r="C41" s="41"/>
      <c r="E41" s="28"/>
      <c r="F41" s="47"/>
      <c r="G41" s="42"/>
      <c r="H41" s="42"/>
      <c r="J41" s="42"/>
    </row>
    <row r="42" spans="1:12" ht="63.75">
      <c r="A42" s="79" t="s">
        <v>57</v>
      </c>
      <c r="B42" s="46" t="s">
        <v>58</v>
      </c>
      <c r="C42" s="41" t="s">
        <v>52</v>
      </c>
      <c r="D42" s="41">
        <v>12815.999999999998</v>
      </c>
      <c r="E42" s="28"/>
      <c r="F42" s="47">
        <f t="shared" si="0"/>
        <v>0</v>
      </c>
      <c r="G42" s="42"/>
      <c r="H42" s="42"/>
      <c r="J42" s="42"/>
    </row>
    <row r="43" spans="1:12">
      <c r="A43" s="45"/>
      <c r="B43" s="46"/>
      <c r="C43" s="41"/>
      <c r="E43" s="28"/>
      <c r="F43" s="47"/>
      <c r="G43" s="42"/>
      <c r="H43" s="42"/>
      <c r="J43" s="42"/>
    </row>
    <row r="44" spans="1:12">
      <c r="A44" s="39" t="s">
        <v>59</v>
      </c>
      <c r="B44" s="39" t="s">
        <v>60</v>
      </c>
      <c r="C44" s="41"/>
      <c r="E44" s="28"/>
      <c r="F44" s="47"/>
      <c r="G44" s="42"/>
      <c r="H44" s="42"/>
      <c r="I44" s="95"/>
      <c r="J44" s="42"/>
    </row>
    <row r="45" spans="1:12">
      <c r="A45" s="39"/>
      <c r="B45" s="39"/>
      <c r="C45" s="41"/>
      <c r="E45" s="28"/>
      <c r="F45" s="47"/>
      <c r="G45" s="42"/>
      <c r="H45" s="42"/>
      <c r="J45" s="97"/>
    </row>
    <row r="46" spans="1:12" ht="51">
      <c r="A46" s="45" t="s">
        <v>61</v>
      </c>
      <c r="B46" s="46" t="s">
        <v>62</v>
      </c>
      <c r="C46" s="41" t="s">
        <v>63</v>
      </c>
      <c r="D46" s="41">
        <v>2814.02</v>
      </c>
      <c r="E46" s="28"/>
      <c r="F46" s="47">
        <f t="shared" si="0"/>
        <v>0</v>
      </c>
      <c r="G46" s="42"/>
      <c r="H46" s="42"/>
      <c r="I46" s="95"/>
      <c r="J46" s="88"/>
      <c r="K46" s="98"/>
      <c r="L46" s="99"/>
    </row>
    <row r="47" spans="1:12">
      <c r="A47" s="45"/>
      <c r="B47" s="46"/>
      <c r="C47" s="41"/>
      <c r="E47" s="28"/>
      <c r="F47" s="47"/>
      <c r="G47" s="42"/>
      <c r="H47" s="42"/>
      <c r="I47" s="95"/>
      <c r="J47" s="42"/>
    </row>
    <row r="48" spans="1:12" ht="76.5">
      <c r="A48" s="45" t="s">
        <v>64</v>
      </c>
      <c r="B48" s="46" t="s">
        <v>65</v>
      </c>
      <c r="C48" s="41" t="s">
        <v>63</v>
      </c>
      <c r="D48" s="41">
        <v>4154.2199999999993</v>
      </c>
      <c r="E48" s="28"/>
      <c r="F48" s="47">
        <f t="shared" si="0"/>
        <v>0</v>
      </c>
      <c r="G48" s="42"/>
      <c r="H48" s="42"/>
      <c r="I48" s="95"/>
      <c r="J48" s="42"/>
    </row>
    <row r="49" spans="1:10">
      <c r="A49" s="45"/>
      <c r="B49" s="46"/>
      <c r="C49" s="41"/>
      <c r="E49" s="28"/>
      <c r="F49" s="47"/>
      <c r="G49" s="42"/>
      <c r="H49" s="42"/>
      <c r="I49" s="95"/>
      <c r="J49" s="42"/>
    </row>
    <row r="50" spans="1:10" ht="102">
      <c r="A50" s="45" t="s">
        <v>66</v>
      </c>
      <c r="B50" s="46" t="s">
        <v>67</v>
      </c>
      <c r="C50" s="41" t="s">
        <v>63</v>
      </c>
      <c r="D50" s="41">
        <v>595</v>
      </c>
      <c r="E50" s="28"/>
      <c r="F50" s="47">
        <f t="shared" si="0"/>
        <v>0</v>
      </c>
      <c r="G50" s="42"/>
      <c r="H50" s="42"/>
      <c r="I50" s="95"/>
      <c r="J50" s="42"/>
    </row>
    <row r="51" spans="1:10">
      <c r="A51" s="45"/>
      <c r="B51" s="46"/>
      <c r="C51" s="41"/>
      <c r="E51" s="28"/>
      <c r="F51" s="47"/>
      <c r="G51" s="42"/>
      <c r="H51" s="42"/>
      <c r="I51" s="95"/>
      <c r="J51" s="42"/>
    </row>
    <row r="52" spans="1:10" ht="153">
      <c r="A52" s="45" t="s">
        <v>68</v>
      </c>
      <c r="B52" s="46" t="s">
        <v>69</v>
      </c>
      <c r="C52" s="41" t="s">
        <v>63</v>
      </c>
      <c r="D52" s="41">
        <v>595</v>
      </c>
      <c r="E52" s="28"/>
      <c r="F52" s="47">
        <f t="shared" si="0"/>
        <v>0</v>
      </c>
      <c r="G52" s="42"/>
      <c r="H52" s="42"/>
      <c r="I52" s="95"/>
      <c r="J52" s="42"/>
    </row>
    <row r="53" spans="1:10">
      <c r="A53" s="45"/>
      <c r="B53" s="46"/>
      <c r="C53" s="41"/>
      <c r="E53" s="28"/>
      <c r="F53" s="47"/>
      <c r="G53" s="42"/>
      <c r="H53" s="42"/>
      <c r="J53" s="42"/>
    </row>
    <row r="54" spans="1:10">
      <c r="A54" s="39" t="s">
        <v>70</v>
      </c>
      <c r="B54" s="39" t="s">
        <v>71</v>
      </c>
      <c r="C54" s="41"/>
      <c r="E54" s="28"/>
      <c r="F54" s="47"/>
      <c r="G54" s="42"/>
      <c r="H54" s="42"/>
      <c r="I54" s="95"/>
      <c r="J54" s="42"/>
    </row>
    <row r="55" spans="1:10">
      <c r="A55" s="39"/>
      <c r="B55" s="39"/>
      <c r="C55" s="41"/>
      <c r="E55" s="28"/>
      <c r="F55" s="47"/>
      <c r="G55" s="42"/>
      <c r="H55" s="42"/>
      <c r="J55" s="42"/>
    </row>
    <row r="56" spans="1:10" ht="38.25">
      <c r="A56" s="45" t="s">
        <v>72</v>
      </c>
      <c r="B56" s="46" t="s">
        <v>73</v>
      </c>
      <c r="C56" s="41" t="s">
        <v>52</v>
      </c>
      <c r="D56" s="41">
        <v>844.20600000000002</v>
      </c>
      <c r="E56" s="28"/>
      <c r="F56" s="47">
        <f t="shared" si="0"/>
        <v>0</v>
      </c>
      <c r="G56" s="42"/>
      <c r="H56" s="42"/>
      <c r="J56" s="42"/>
    </row>
    <row r="57" spans="1:10">
      <c r="A57" s="45"/>
      <c r="B57" s="46"/>
      <c r="C57" s="41"/>
      <c r="D57" s="96"/>
      <c r="E57" s="28"/>
      <c r="F57" s="47"/>
      <c r="G57" s="42"/>
      <c r="H57" s="42"/>
      <c r="J57" s="42"/>
    </row>
    <row r="58" spans="1:10" ht="38.25">
      <c r="A58" s="45" t="s">
        <v>74</v>
      </c>
      <c r="B58" s="46" t="s">
        <v>75</v>
      </c>
      <c r="C58" s="41" t="s">
        <v>52</v>
      </c>
      <c r="D58" s="41">
        <v>161.55000000000001</v>
      </c>
      <c r="E58" s="28"/>
      <c r="F58" s="47">
        <f t="shared" si="0"/>
        <v>0</v>
      </c>
      <c r="G58" s="42"/>
      <c r="H58" s="42"/>
      <c r="J58" s="42"/>
    </row>
    <row r="59" spans="1:10">
      <c r="A59" s="45"/>
      <c r="B59" s="46"/>
      <c r="C59" s="41"/>
      <c r="E59" s="28"/>
      <c r="F59" s="47"/>
      <c r="G59" s="42"/>
      <c r="H59" s="42"/>
      <c r="J59" s="42"/>
    </row>
    <row r="60" spans="1:10" ht="89.25">
      <c r="A60" s="45" t="s">
        <v>76</v>
      </c>
      <c r="B60" s="46" t="s">
        <v>77</v>
      </c>
      <c r="C60" s="41" t="s">
        <v>52</v>
      </c>
      <c r="D60" s="41">
        <v>861.6</v>
      </c>
      <c r="E60" s="28"/>
      <c r="F60" s="47">
        <f t="shared" si="0"/>
        <v>0</v>
      </c>
      <c r="G60" s="42"/>
      <c r="H60" s="42"/>
      <c r="J60" s="42"/>
    </row>
    <row r="61" spans="1:10">
      <c r="A61" s="45"/>
      <c r="B61" s="46"/>
      <c r="C61" s="41"/>
      <c r="E61" s="28"/>
      <c r="F61" s="47"/>
      <c r="G61" s="42"/>
      <c r="H61" s="42"/>
      <c r="J61" s="42"/>
    </row>
    <row r="62" spans="1:10" ht="76.5">
      <c r="A62" s="45" t="s">
        <v>78</v>
      </c>
      <c r="B62" s="46" t="s">
        <v>79</v>
      </c>
      <c r="C62" s="41" t="s">
        <v>52</v>
      </c>
      <c r="D62" s="41">
        <v>420</v>
      </c>
      <c r="E62" s="28"/>
      <c r="F62" s="47">
        <f t="shared" si="0"/>
        <v>0</v>
      </c>
      <c r="G62" s="42"/>
      <c r="H62" s="42"/>
      <c r="J62" s="42"/>
    </row>
    <row r="63" spans="1:10">
      <c r="A63" s="45"/>
      <c r="B63" s="46"/>
      <c r="C63" s="41"/>
      <c r="E63" s="28"/>
      <c r="F63" s="47"/>
      <c r="G63" s="42"/>
      <c r="H63" s="42"/>
      <c r="J63" s="42"/>
    </row>
    <row r="64" spans="1:10" ht="76.5">
      <c r="A64" s="45" t="s">
        <v>80</v>
      </c>
      <c r="B64" s="46" t="s">
        <v>81</v>
      </c>
      <c r="C64" s="41" t="s">
        <v>52</v>
      </c>
      <c r="D64" s="41">
        <v>3598.6439999999993</v>
      </c>
      <c r="E64" s="28"/>
      <c r="F64" s="47">
        <f t="shared" si="0"/>
        <v>0</v>
      </c>
      <c r="G64" s="42"/>
      <c r="H64" s="42"/>
      <c r="J64" s="42"/>
    </row>
    <row r="65" spans="1:10">
      <c r="A65" s="48"/>
      <c r="B65" s="68"/>
      <c r="C65" s="50"/>
      <c r="D65" s="50"/>
      <c r="E65" s="34"/>
      <c r="F65" s="51"/>
      <c r="G65" s="42"/>
      <c r="H65" s="42"/>
      <c r="J65" s="42"/>
    </row>
    <row r="66" spans="1:10">
      <c r="A66" s="39" t="s">
        <v>24</v>
      </c>
      <c r="B66" s="39" t="s">
        <v>82</v>
      </c>
      <c r="C66" s="77"/>
      <c r="D66" s="77"/>
      <c r="E66" s="31"/>
      <c r="F66" s="52">
        <f>SUM(F36:F64)</f>
        <v>0</v>
      </c>
      <c r="G66" s="52"/>
      <c r="H66" s="52"/>
      <c r="J66" s="42"/>
    </row>
    <row r="67" spans="1:10">
      <c r="A67" s="39"/>
      <c r="B67" s="39"/>
      <c r="C67" s="41"/>
      <c r="E67" s="28"/>
      <c r="F67" s="42"/>
      <c r="G67" s="42"/>
      <c r="H67" s="42"/>
      <c r="J67" s="42"/>
    </row>
    <row r="68" spans="1:10">
      <c r="A68" s="39" t="s">
        <v>26</v>
      </c>
      <c r="B68" s="39" t="s">
        <v>83</v>
      </c>
      <c r="C68" s="41"/>
      <c r="E68" s="28"/>
      <c r="F68" s="42"/>
      <c r="G68" s="42"/>
      <c r="H68" s="42"/>
      <c r="J68" s="42"/>
    </row>
    <row r="69" spans="1:10">
      <c r="A69" s="45"/>
      <c r="B69" s="46"/>
      <c r="C69" s="41"/>
      <c r="E69" s="28"/>
      <c r="F69" s="42"/>
      <c r="G69" s="42"/>
      <c r="H69" s="42"/>
      <c r="J69" s="42"/>
    </row>
    <row r="70" spans="1:10">
      <c r="A70" s="39" t="s">
        <v>84</v>
      </c>
      <c r="B70" s="40" t="s">
        <v>85</v>
      </c>
      <c r="C70" s="41"/>
      <c r="E70" s="28"/>
      <c r="F70" s="42"/>
      <c r="G70" s="42"/>
      <c r="H70" s="42"/>
      <c r="J70" s="42"/>
    </row>
    <row r="71" spans="1:10" s="72" customFormat="1">
      <c r="A71" s="39"/>
      <c r="B71" s="40"/>
      <c r="C71" s="41"/>
      <c r="D71" s="41"/>
      <c r="E71" s="28"/>
      <c r="F71" s="42"/>
      <c r="G71" s="42"/>
      <c r="H71" s="42"/>
      <c r="I71" s="71"/>
      <c r="J71" s="47"/>
    </row>
    <row r="72" spans="1:10" s="72" customFormat="1" ht="76.5">
      <c r="A72" s="45" t="s">
        <v>86</v>
      </c>
      <c r="B72" s="46" t="s">
        <v>87</v>
      </c>
      <c r="C72" s="41" t="s">
        <v>52</v>
      </c>
      <c r="D72" s="41">
        <v>597</v>
      </c>
      <c r="E72" s="28"/>
      <c r="F72" s="42">
        <f>ROUND((D72*E72),2)</f>
        <v>0</v>
      </c>
      <c r="G72" s="42"/>
      <c r="H72" s="42"/>
      <c r="I72" s="93">
        <f>((D84+D87+D90+132)*0.2+D111*0.25+D76*0.3)*1.1</f>
        <v>591.45900000000006</v>
      </c>
      <c r="J72" s="47"/>
    </row>
    <row r="73" spans="1:10">
      <c r="A73" s="45"/>
      <c r="B73" s="46"/>
      <c r="C73" s="41"/>
      <c r="E73" s="28"/>
      <c r="F73" s="42"/>
      <c r="G73" s="42"/>
      <c r="H73" s="42"/>
      <c r="J73" s="42"/>
    </row>
    <row r="74" spans="1:10">
      <c r="A74" s="39" t="s">
        <v>88</v>
      </c>
      <c r="B74" s="40" t="s">
        <v>89</v>
      </c>
      <c r="C74" s="41"/>
      <c r="E74" s="28"/>
      <c r="F74" s="42"/>
      <c r="G74" s="42"/>
      <c r="H74" s="42"/>
      <c r="J74" s="42"/>
    </row>
    <row r="75" spans="1:10" s="72" customFormat="1">
      <c r="A75" s="39"/>
      <c r="B75" s="40"/>
      <c r="C75" s="41"/>
      <c r="D75" s="41"/>
      <c r="E75" s="28"/>
      <c r="F75" s="42"/>
      <c r="G75" s="42"/>
      <c r="H75" s="42"/>
      <c r="I75" s="71"/>
      <c r="J75" s="47"/>
    </row>
    <row r="76" spans="1:10" s="72" customFormat="1" ht="25.5">
      <c r="A76" s="45" t="s">
        <v>90</v>
      </c>
      <c r="B76" s="46" t="s">
        <v>91</v>
      </c>
      <c r="C76" s="41" t="s">
        <v>63</v>
      </c>
      <c r="D76" s="41">
        <v>150</v>
      </c>
      <c r="E76" s="28"/>
      <c r="F76" s="42">
        <f>ROUND((D76*E76),2)</f>
        <v>0</v>
      </c>
      <c r="G76" s="42"/>
      <c r="H76" s="42"/>
      <c r="I76" s="93"/>
      <c r="J76" s="47"/>
    </row>
    <row r="77" spans="1:10">
      <c r="A77" s="79"/>
      <c r="B77" s="46"/>
      <c r="C77" s="41"/>
      <c r="E77" s="28"/>
      <c r="F77" s="42"/>
      <c r="G77" s="42"/>
      <c r="H77" s="42"/>
      <c r="J77" s="42"/>
    </row>
    <row r="78" spans="1:10" s="72" customFormat="1">
      <c r="A78" s="78" t="s">
        <v>92</v>
      </c>
      <c r="B78" s="89" t="s">
        <v>93</v>
      </c>
      <c r="C78" s="41"/>
      <c r="D78" s="41"/>
      <c r="E78" s="28"/>
      <c r="F78" s="42"/>
      <c r="G78" s="42"/>
      <c r="H78" s="47"/>
      <c r="I78" s="71"/>
      <c r="J78" s="47"/>
    </row>
    <row r="79" spans="1:10">
      <c r="A79" s="78"/>
      <c r="B79" s="89"/>
      <c r="C79" s="41"/>
      <c r="E79" s="28"/>
      <c r="F79" s="42"/>
      <c r="G79" s="42"/>
      <c r="H79" s="47"/>
      <c r="J79" s="42"/>
    </row>
    <row r="80" spans="1:10" ht="38.25">
      <c r="A80" s="78"/>
      <c r="B80" s="94" t="s">
        <v>94</v>
      </c>
      <c r="C80" s="61"/>
      <c r="E80" s="28"/>
      <c r="F80" s="42"/>
      <c r="G80" s="42"/>
      <c r="H80" s="47"/>
      <c r="J80" s="42"/>
    </row>
    <row r="81" spans="1:10" s="83" customFormat="1">
      <c r="A81" s="79"/>
      <c r="B81" s="46"/>
      <c r="C81" s="41"/>
      <c r="D81" s="41"/>
      <c r="E81" s="28"/>
      <c r="F81" s="42"/>
      <c r="G81" s="42"/>
    </row>
    <row r="82" spans="1:10" s="86" customFormat="1" ht="38.25">
      <c r="A82" s="79" t="s">
        <v>95</v>
      </c>
      <c r="B82" s="46" t="s">
        <v>96</v>
      </c>
      <c r="C82" s="41" t="s">
        <v>63</v>
      </c>
      <c r="D82" s="41">
        <v>150</v>
      </c>
      <c r="E82" s="28"/>
      <c r="F82" s="42">
        <f>ROUND((D82*E82),2)</f>
        <v>0</v>
      </c>
      <c r="G82" s="42"/>
      <c r="H82" s="91"/>
      <c r="I82" s="84"/>
      <c r="J82" s="92"/>
    </row>
    <row r="83" spans="1:10">
      <c r="A83" s="79"/>
      <c r="B83" s="46"/>
      <c r="C83" s="41"/>
      <c r="E83" s="28"/>
      <c r="F83" s="42"/>
      <c r="G83" s="42"/>
      <c r="H83" s="47"/>
      <c r="J83" s="42"/>
    </row>
    <row r="84" spans="1:10" ht="369.75">
      <c r="A84" s="79" t="s">
        <v>97</v>
      </c>
      <c r="B84" s="46" t="s">
        <v>98</v>
      </c>
      <c r="C84" s="41" t="s">
        <v>63</v>
      </c>
      <c r="D84" s="41">
        <v>1175.5999999999999</v>
      </c>
      <c r="E84" s="28"/>
      <c r="F84" s="42">
        <f>ROUND((D84*E84),2)</f>
        <v>0</v>
      </c>
      <c r="G84" s="42"/>
      <c r="H84" s="47"/>
      <c r="I84" s="43">
        <f>1160+3*15</f>
        <v>1205</v>
      </c>
      <c r="J84" s="42"/>
    </row>
    <row r="85" spans="1:10" ht="165.75">
      <c r="A85" s="79"/>
      <c r="B85" s="46" t="s">
        <v>99</v>
      </c>
      <c r="C85" s="41"/>
      <c r="E85" s="28"/>
      <c r="F85" s="42"/>
      <c r="G85" s="42"/>
      <c r="H85" s="47"/>
      <c r="J85" s="42"/>
    </row>
    <row r="86" spans="1:10">
      <c r="A86" s="78"/>
      <c r="B86" s="46"/>
      <c r="C86" s="41"/>
      <c r="E86" s="28"/>
      <c r="F86" s="42"/>
      <c r="G86" s="42"/>
      <c r="H86" s="47"/>
      <c r="J86" s="42"/>
    </row>
    <row r="87" spans="1:10" ht="395.25">
      <c r="A87" s="79" t="s">
        <v>100</v>
      </c>
      <c r="B87" s="46" t="s">
        <v>101</v>
      </c>
      <c r="C87" s="41" t="s">
        <v>63</v>
      </c>
      <c r="D87" s="41">
        <v>664.6</v>
      </c>
      <c r="E87" s="28"/>
      <c r="F87" s="42">
        <f>ROUND((D87*E87),2)</f>
        <v>0</v>
      </c>
      <c r="G87" s="42"/>
      <c r="H87" s="47"/>
      <c r="I87" s="43">
        <v>664</v>
      </c>
      <c r="J87" s="42"/>
    </row>
    <row r="88" spans="1:10" ht="165.75">
      <c r="A88" s="79"/>
      <c r="B88" s="46" t="s">
        <v>102</v>
      </c>
      <c r="C88" s="41"/>
      <c r="E88" s="28"/>
      <c r="F88" s="42"/>
      <c r="G88" s="42"/>
      <c r="H88" s="47"/>
      <c r="J88" s="42"/>
    </row>
    <row r="89" spans="1:10">
      <c r="A89" s="78"/>
      <c r="B89" s="46"/>
      <c r="C89" s="41"/>
      <c r="E89" s="28"/>
      <c r="F89" s="42"/>
      <c r="G89" s="42"/>
      <c r="H89" s="47"/>
      <c r="J89" s="42"/>
    </row>
    <row r="90" spans="1:10" ht="293.25">
      <c r="A90" s="79" t="s">
        <v>103</v>
      </c>
      <c r="B90" s="46" t="s">
        <v>104</v>
      </c>
      <c r="C90" s="41" t="s">
        <v>63</v>
      </c>
      <c r="D90" s="41">
        <v>327.5</v>
      </c>
      <c r="E90" s="28"/>
      <c r="F90" s="42">
        <f>ROUND((D90*E90),2)</f>
        <v>0</v>
      </c>
      <c r="G90" s="42"/>
      <c r="H90" s="47"/>
      <c r="J90" s="42"/>
    </row>
    <row r="91" spans="1:10" ht="179.45" customHeight="1">
      <c r="A91" s="79"/>
      <c r="B91" s="46" t="s">
        <v>105</v>
      </c>
      <c r="C91" s="41"/>
      <c r="E91" s="28"/>
      <c r="F91" s="42"/>
      <c r="G91" s="42"/>
      <c r="H91" s="47"/>
      <c r="J91" s="42"/>
    </row>
    <row r="92" spans="1:10">
      <c r="A92" s="78"/>
      <c r="B92" s="81"/>
      <c r="C92" s="42"/>
      <c r="E92" s="28"/>
      <c r="F92" s="42"/>
      <c r="G92" s="42"/>
      <c r="H92" s="47"/>
      <c r="J92" s="42"/>
    </row>
    <row r="93" spans="1:10" ht="127.5">
      <c r="A93" s="79" t="s">
        <v>106</v>
      </c>
      <c r="B93" s="46" t="s">
        <v>107</v>
      </c>
      <c r="C93" s="41" t="s">
        <v>46</v>
      </c>
      <c r="D93" s="41">
        <v>1909</v>
      </c>
      <c r="E93" s="28"/>
      <c r="F93" s="42">
        <f>ROUND((D93*E93),2)</f>
        <v>0</v>
      </c>
      <c r="G93" s="42"/>
      <c r="H93" s="47"/>
      <c r="J93" s="42"/>
    </row>
    <row r="94" spans="1:10">
      <c r="A94" s="78"/>
      <c r="B94" s="46"/>
      <c r="C94" s="41"/>
      <c r="E94" s="28"/>
      <c r="F94" s="42"/>
      <c r="G94" s="42"/>
      <c r="H94" s="47"/>
      <c r="J94" s="42"/>
    </row>
    <row r="95" spans="1:10" ht="63.75">
      <c r="A95" s="79" t="s">
        <v>108</v>
      </c>
      <c r="B95" s="46" t="s">
        <v>109</v>
      </c>
      <c r="C95" s="41" t="s">
        <v>110</v>
      </c>
      <c r="D95" s="41">
        <v>105.6</v>
      </c>
      <c r="E95" s="28"/>
      <c r="F95" s="42">
        <f>ROUND((D95*E95),2)</f>
        <v>0</v>
      </c>
      <c r="G95" s="42"/>
      <c r="H95" s="47"/>
      <c r="J95" s="42"/>
    </row>
    <row r="96" spans="1:10">
      <c r="A96" s="78"/>
      <c r="B96" s="46"/>
      <c r="C96" s="41"/>
      <c r="E96" s="28"/>
      <c r="F96" s="42"/>
      <c r="G96" s="42"/>
      <c r="H96" s="47"/>
      <c r="J96" s="42"/>
    </row>
    <row r="97" spans="1:22" ht="56.45" customHeight="1">
      <c r="A97" s="79" t="s">
        <v>111</v>
      </c>
      <c r="B97" s="46" t="s">
        <v>112</v>
      </c>
      <c r="C97" s="41" t="s">
        <v>110</v>
      </c>
      <c r="D97" s="41">
        <v>442.2</v>
      </c>
      <c r="E97" s="28"/>
      <c r="F97" s="42">
        <f>ROUND((D97*E97),2)</f>
        <v>0</v>
      </c>
      <c r="G97" s="42"/>
      <c r="H97" s="47"/>
      <c r="J97" s="42"/>
    </row>
    <row r="98" spans="1:22">
      <c r="A98" s="78"/>
      <c r="B98" s="46"/>
      <c r="C98" s="41"/>
      <c r="E98" s="28"/>
      <c r="F98" s="42"/>
      <c r="G98" s="42"/>
      <c r="H98" s="47"/>
      <c r="J98" s="42"/>
    </row>
    <row r="99" spans="1:22" ht="38.25">
      <c r="A99" s="79" t="s">
        <v>113</v>
      </c>
      <c r="B99" s="46" t="s">
        <v>114</v>
      </c>
      <c r="C99" s="41"/>
      <c r="E99" s="28"/>
      <c r="F99" s="42"/>
      <c r="G99" s="42"/>
      <c r="H99" s="47"/>
      <c r="J99" s="42"/>
    </row>
    <row r="100" spans="1:22">
      <c r="A100" s="79"/>
      <c r="B100" s="90" t="s">
        <v>115</v>
      </c>
      <c r="C100" s="41" t="s">
        <v>116</v>
      </c>
      <c r="D100" s="41">
        <v>32255.520846890489</v>
      </c>
      <c r="E100" s="28"/>
      <c r="F100" s="42">
        <f>ROUND((D100*E100),2)</f>
        <v>0</v>
      </c>
      <c r="G100" s="42"/>
      <c r="H100" s="47"/>
      <c r="J100" s="42"/>
    </row>
    <row r="101" spans="1:22">
      <c r="A101" s="79"/>
      <c r="B101" s="90" t="s">
        <v>117</v>
      </c>
      <c r="C101" s="41" t="s">
        <v>116</v>
      </c>
      <c r="D101" s="41">
        <v>166.64</v>
      </c>
      <c r="E101" s="28"/>
      <c r="F101" s="42">
        <f>ROUND((D101*E101),2)</f>
        <v>0</v>
      </c>
      <c r="G101" s="42"/>
      <c r="H101" s="47"/>
      <c r="J101" s="42"/>
    </row>
    <row r="102" spans="1:22">
      <c r="A102" s="79"/>
      <c r="B102" s="90" t="s">
        <v>118</v>
      </c>
      <c r="C102" s="41" t="s">
        <v>116</v>
      </c>
      <c r="D102" s="41">
        <v>38691.163241082519</v>
      </c>
      <c r="E102" s="28"/>
      <c r="F102" s="42">
        <f>ROUND((D102*E102),2)</f>
        <v>0</v>
      </c>
      <c r="G102" s="42"/>
      <c r="H102" s="47"/>
      <c r="J102" s="42"/>
    </row>
    <row r="103" spans="1:22" s="83" customFormat="1" ht="15">
      <c r="A103" s="79"/>
      <c r="B103" s="46"/>
      <c r="C103" s="41"/>
      <c r="D103" s="41"/>
      <c r="E103" s="28"/>
      <c r="F103" s="42"/>
      <c r="G103" s="42"/>
      <c r="U103" s="87"/>
      <c r="V103" s="87"/>
    </row>
    <row r="104" spans="1:22" s="86" customFormat="1" ht="216.75">
      <c r="A104" s="79" t="s">
        <v>119</v>
      </c>
      <c r="B104" s="46" t="s">
        <v>120</v>
      </c>
      <c r="C104" s="41" t="s">
        <v>110</v>
      </c>
      <c r="D104" s="41">
        <v>22.8</v>
      </c>
      <c r="E104" s="28"/>
      <c r="F104" s="42">
        <f>ROUND((D104*E104),2)</f>
        <v>0</v>
      </c>
      <c r="G104" s="42"/>
      <c r="H104" s="83"/>
      <c r="I104" s="84">
        <f>(7+6+6)*1.2</f>
        <v>22.8</v>
      </c>
      <c r="J104" s="85"/>
      <c r="U104" s="87"/>
      <c r="V104" s="87"/>
    </row>
    <row r="105" spans="1:22" s="86" customFormat="1" ht="15">
      <c r="A105" s="79"/>
      <c r="B105" s="46"/>
      <c r="C105" s="41"/>
      <c r="D105" s="41"/>
      <c r="E105" s="28"/>
      <c r="F105" s="42"/>
      <c r="G105" s="42"/>
      <c r="H105" s="83"/>
      <c r="I105" s="84"/>
      <c r="J105" s="85"/>
      <c r="U105" s="87"/>
      <c r="V105" s="87"/>
    </row>
    <row r="106" spans="1:22" s="86" customFormat="1" ht="102">
      <c r="A106" s="79" t="s">
        <v>121</v>
      </c>
      <c r="B106" s="46" t="s">
        <v>122</v>
      </c>
      <c r="C106" s="41" t="s">
        <v>46</v>
      </c>
      <c r="D106" s="41">
        <v>51</v>
      </c>
      <c r="E106" s="28"/>
      <c r="F106" s="42">
        <f>ROUND((D106*E106),2)</f>
        <v>0</v>
      </c>
      <c r="G106" s="42"/>
      <c r="H106" s="83"/>
      <c r="I106" s="84"/>
      <c r="J106" s="85"/>
      <c r="U106" s="87"/>
      <c r="V106" s="87"/>
    </row>
    <row r="107" spans="1:22" s="86" customFormat="1" ht="15">
      <c r="A107" s="79"/>
      <c r="B107" s="46"/>
      <c r="C107" s="41"/>
      <c r="D107" s="41"/>
      <c r="E107" s="28"/>
      <c r="F107" s="42"/>
      <c r="G107" s="42"/>
      <c r="H107" s="83"/>
      <c r="I107" s="84"/>
      <c r="J107" s="85"/>
      <c r="U107" s="87"/>
      <c r="V107" s="87"/>
    </row>
    <row r="108" spans="1:22" s="88" customFormat="1" ht="14.25">
      <c r="E108" s="29"/>
    </row>
    <row r="109" spans="1:22" s="72" customFormat="1">
      <c r="A109" s="78" t="s">
        <v>123</v>
      </c>
      <c r="B109" s="89" t="s">
        <v>124</v>
      </c>
      <c r="C109" s="82"/>
      <c r="D109" s="82"/>
      <c r="E109" s="36"/>
      <c r="F109" s="73"/>
      <c r="G109" s="73"/>
      <c r="H109" s="47"/>
      <c r="I109" s="47"/>
    </row>
    <row r="110" spans="1:22" s="88" customFormat="1" ht="14.25">
      <c r="E110" s="29"/>
    </row>
    <row r="111" spans="1:22" s="72" customFormat="1" ht="102">
      <c r="A111" s="79" t="s">
        <v>125</v>
      </c>
      <c r="B111" s="81" t="s">
        <v>126</v>
      </c>
      <c r="C111" s="61" t="s">
        <v>63</v>
      </c>
      <c r="D111" s="61">
        <v>131</v>
      </c>
      <c r="E111" s="32"/>
      <c r="F111" s="42">
        <f>ROUND((D111*E111),2)</f>
        <v>0</v>
      </c>
      <c r="G111" s="47"/>
      <c r="H111" s="47"/>
      <c r="I111" s="47"/>
    </row>
    <row r="112" spans="1:22" s="88" customFormat="1" ht="14.25">
      <c r="E112" s="29"/>
    </row>
    <row r="113" spans="1:10" s="72" customFormat="1" ht="102">
      <c r="A113" s="79" t="s">
        <v>127</v>
      </c>
      <c r="B113" s="81" t="s">
        <v>128</v>
      </c>
      <c r="C113" s="61" t="s">
        <v>129</v>
      </c>
      <c r="D113" s="61">
        <v>65</v>
      </c>
      <c r="E113" s="32"/>
      <c r="F113" s="42">
        <f>ROUND((D113*E113),2)</f>
        <v>0</v>
      </c>
      <c r="G113" s="47"/>
      <c r="H113" s="47"/>
      <c r="I113" s="47"/>
    </row>
    <row r="114" spans="1:10" s="88" customFormat="1" ht="14.25">
      <c r="E114" s="29"/>
    </row>
    <row r="115" spans="1:10" s="72" customFormat="1">
      <c r="A115" s="78" t="s">
        <v>130</v>
      </c>
      <c r="B115" s="89" t="s">
        <v>131</v>
      </c>
      <c r="C115" s="82"/>
      <c r="D115" s="82"/>
      <c r="E115" s="36"/>
      <c r="F115" s="73"/>
      <c r="G115" s="73"/>
      <c r="H115" s="47"/>
      <c r="I115" s="47"/>
    </row>
    <row r="116" spans="1:10" s="88" customFormat="1" ht="14.25">
      <c r="E116" s="29"/>
    </row>
    <row r="117" spans="1:10" s="72" customFormat="1" ht="38.25">
      <c r="A117" s="79" t="s">
        <v>132</v>
      </c>
      <c r="B117" s="81" t="s">
        <v>133</v>
      </c>
      <c r="C117" s="61" t="s">
        <v>52</v>
      </c>
      <c r="D117" s="61">
        <v>40</v>
      </c>
      <c r="E117" s="32"/>
      <c r="F117" s="42">
        <f>ROUND((D117*E117),2)</f>
        <v>0</v>
      </c>
      <c r="G117" s="47"/>
      <c r="H117" s="47">
        <f>132*0.3</f>
        <v>39.6</v>
      </c>
      <c r="I117" s="47" t="s">
        <v>134</v>
      </c>
    </row>
    <row r="118" spans="1:10" s="88" customFormat="1" ht="14.25">
      <c r="E118" s="29"/>
    </row>
    <row r="119" spans="1:10" s="72" customFormat="1" ht="38.25">
      <c r="A119" s="79" t="s">
        <v>135</v>
      </c>
      <c r="B119" s="81" t="s">
        <v>136</v>
      </c>
      <c r="C119" s="61" t="s">
        <v>52</v>
      </c>
      <c r="D119" s="61">
        <v>13.5</v>
      </c>
      <c r="E119" s="32"/>
      <c r="F119" s="42">
        <f>ROUND((D119*E119),2)</f>
        <v>0</v>
      </c>
      <c r="G119" s="47"/>
      <c r="H119" s="47">
        <f>132*0.1</f>
        <v>13.200000000000001</v>
      </c>
      <c r="I119" s="47"/>
    </row>
    <row r="120" spans="1:10" s="70" customFormat="1">
      <c r="A120" s="74"/>
      <c r="B120" s="75"/>
      <c r="C120" s="76"/>
      <c r="D120" s="76"/>
      <c r="E120" s="37"/>
      <c r="F120" s="69"/>
      <c r="G120" s="47"/>
      <c r="H120" s="47"/>
    </row>
    <row r="121" spans="1:10" s="70" customFormat="1">
      <c r="A121" s="39" t="s">
        <v>26</v>
      </c>
      <c r="B121" s="39" t="s">
        <v>137</v>
      </c>
      <c r="C121" s="77"/>
      <c r="D121" s="77"/>
      <c r="E121" s="31"/>
      <c r="F121" s="52">
        <f>SUM(F72:F119)</f>
        <v>0</v>
      </c>
      <c r="G121" s="52"/>
      <c r="H121" s="52"/>
    </row>
    <row r="122" spans="1:10">
      <c r="A122" s="78"/>
      <c r="B122" s="78"/>
      <c r="C122" s="61"/>
      <c r="D122" s="61"/>
      <c r="E122" s="32"/>
      <c r="F122" s="47"/>
      <c r="G122" s="47"/>
      <c r="H122" s="47"/>
      <c r="J122" s="42"/>
    </row>
    <row r="123" spans="1:10">
      <c r="A123" s="39" t="s">
        <v>28</v>
      </c>
      <c r="B123" s="40" t="s">
        <v>29</v>
      </c>
      <c r="C123" s="41"/>
      <c r="E123" s="28"/>
      <c r="F123" s="42"/>
      <c r="G123" s="42"/>
      <c r="H123" s="42"/>
      <c r="J123" s="42"/>
    </row>
    <row r="124" spans="1:10" s="72" customFormat="1">
      <c r="A124" s="79"/>
      <c r="B124" s="80"/>
      <c r="C124" s="47"/>
      <c r="D124" s="61"/>
      <c r="E124" s="32"/>
      <c r="F124" s="47"/>
      <c r="G124" s="47"/>
      <c r="H124" s="47"/>
      <c r="I124" s="71"/>
      <c r="J124" s="42"/>
    </row>
    <row r="125" spans="1:10" s="72" customFormat="1" ht="51">
      <c r="A125" s="79" t="s">
        <v>138</v>
      </c>
      <c r="B125" s="80" t="s">
        <v>139</v>
      </c>
      <c r="C125" s="47" t="s">
        <v>46</v>
      </c>
      <c r="D125" s="61">
        <v>25</v>
      </c>
      <c r="E125" s="32"/>
      <c r="F125" s="47">
        <f>E125*D125</f>
        <v>0</v>
      </c>
      <c r="G125" s="47"/>
      <c r="H125" s="42"/>
      <c r="I125" s="71"/>
      <c r="J125" s="42"/>
    </row>
    <row r="126" spans="1:10" s="72" customFormat="1">
      <c r="A126" s="79"/>
      <c r="B126" s="80"/>
      <c r="C126" s="47"/>
      <c r="D126" s="61"/>
      <c r="E126" s="32"/>
      <c r="F126" s="47"/>
      <c r="G126" s="47"/>
      <c r="H126" s="42"/>
      <c r="I126" s="71"/>
      <c r="J126" s="42"/>
    </row>
    <row r="127" spans="1:10" s="72" customFormat="1" ht="102">
      <c r="A127" s="79" t="s">
        <v>140</v>
      </c>
      <c r="B127" s="60" t="s">
        <v>141</v>
      </c>
      <c r="C127" s="55" t="s">
        <v>110</v>
      </c>
      <c r="D127" s="55">
        <v>52.6</v>
      </c>
      <c r="E127" s="38"/>
      <c r="F127" s="59">
        <f>ROUND((E127*D127),2)</f>
        <v>0</v>
      </c>
      <c r="G127" s="59"/>
      <c r="H127" s="42"/>
      <c r="I127" s="71"/>
      <c r="J127" s="42"/>
    </row>
    <row r="128" spans="1:10" s="72" customFormat="1">
      <c r="A128" s="79"/>
      <c r="B128" s="80"/>
      <c r="C128" s="47"/>
      <c r="D128" s="61"/>
      <c r="E128" s="32"/>
      <c r="F128" s="47"/>
      <c r="G128" s="47"/>
      <c r="H128" s="42"/>
      <c r="I128" s="71"/>
      <c r="J128" s="42"/>
    </row>
    <row r="129" spans="1:10" s="72" customFormat="1" ht="76.5">
      <c r="A129" s="79" t="s">
        <v>142</v>
      </c>
      <c r="B129" s="60" t="s">
        <v>143</v>
      </c>
      <c r="C129" s="55" t="s">
        <v>110</v>
      </c>
      <c r="D129" s="55">
        <v>12</v>
      </c>
      <c r="E129" s="38"/>
      <c r="F129" s="59">
        <f>ROUND((E129*D129),2)</f>
        <v>0</v>
      </c>
      <c r="G129" s="59"/>
      <c r="H129" s="42"/>
      <c r="I129" s="71"/>
      <c r="J129" s="42"/>
    </row>
    <row r="130" spans="1:10" s="72" customFormat="1">
      <c r="A130" s="79"/>
      <c r="B130" s="80"/>
      <c r="C130" s="47"/>
      <c r="D130" s="61"/>
      <c r="E130" s="32"/>
      <c r="F130" s="47"/>
      <c r="G130" s="47"/>
      <c r="H130" s="42"/>
      <c r="I130" s="71"/>
      <c r="J130" s="42"/>
    </row>
    <row r="131" spans="1:10" s="72" customFormat="1" ht="76.5">
      <c r="A131" s="79" t="s">
        <v>144</v>
      </c>
      <c r="B131" s="60" t="s">
        <v>145</v>
      </c>
      <c r="C131" s="55" t="s">
        <v>110</v>
      </c>
      <c r="D131" s="55">
        <v>10</v>
      </c>
      <c r="E131" s="38"/>
      <c r="F131" s="59">
        <f>ROUND((E131*D131),2)</f>
        <v>0</v>
      </c>
      <c r="G131" s="59"/>
      <c r="H131" s="42"/>
      <c r="I131" s="71"/>
      <c r="J131" s="42"/>
    </row>
    <row r="132" spans="1:10" s="72" customFormat="1">
      <c r="A132" s="79"/>
      <c r="B132" s="80"/>
      <c r="C132" s="47"/>
      <c r="D132" s="61"/>
      <c r="E132" s="32"/>
      <c r="F132" s="47"/>
      <c r="G132" s="47"/>
      <c r="H132" s="42"/>
      <c r="I132" s="71"/>
      <c r="J132" s="42"/>
    </row>
    <row r="133" spans="1:10" s="72" customFormat="1" ht="25.5">
      <c r="A133" s="79" t="s">
        <v>146</v>
      </c>
      <c r="B133" s="81" t="s">
        <v>147</v>
      </c>
      <c r="C133" s="82" t="s">
        <v>110</v>
      </c>
      <c r="D133" s="82">
        <v>494</v>
      </c>
      <c r="E133" s="36"/>
      <c r="F133" s="59">
        <f>ROUND((E133*D133),2)</f>
        <v>0</v>
      </c>
      <c r="G133" s="73"/>
      <c r="H133" s="42"/>
      <c r="I133" s="71"/>
      <c r="J133" s="42"/>
    </row>
    <row r="134" spans="1:10" ht="15.75">
      <c r="A134" s="48"/>
      <c r="B134" s="68"/>
      <c r="C134" s="50"/>
      <c r="D134" s="50"/>
      <c r="E134" s="34"/>
      <c r="F134" s="51"/>
      <c r="G134" s="42"/>
      <c r="H134" s="42"/>
      <c r="J134" s="67"/>
    </row>
    <row r="135" spans="1:10">
      <c r="A135" s="39" t="s">
        <v>28</v>
      </c>
      <c r="B135" s="40" t="s">
        <v>148</v>
      </c>
      <c r="C135" s="41"/>
      <c r="E135" s="28"/>
      <c r="F135" s="52">
        <f>SUM(F124:F134)</f>
        <v>0</v>
      </c>
      <c r="G135" s="52"/>
      <c r="H135" s="52"/>
      <c r="J135" s="47"/>
    </row>
    <row r="136" spans="1:10">
      <c r="A136" s="39"/>
      <c r="B136" s="40"/>
      <c r="C136" s="41"/>
      <c r="E136" s="28"/>
      <c r="F136" s="42"/>
      <c r="G136" s="42"/>
      <c r="H136" s="42"/>
    </row>
    <row r="137" spans="1:10">
      <c r="A137" s="39" t="s">
        <v>30</v>
      </c>
      <c r="B137" s="40" t="s">
        <v>31</v>
      </c>
      <c r="C137" s="41"/>
      <c r="E137" s="41"/>
      <c r="F137" s="42"/>
      <c r="G137" s="42"/>
      <c r="H137" s="42"/>
    </row>
    <row r="138" spans="1:10">
      <c r="A138" s="39"/>
      <c r="B138" s="40"/>
      <c r="C138" s="41"/>
      <c r="E138" s="41"/>
      <c r="F138" s="42"/>
      <c r="G138" s="42"/>
      <c r="H138" s="42"/>
    </row>
    <row r="139" spans="1:10" ht="53.25" customHeight="1">
      <c r="A139" s="45" t="s">
        <v>149</v>
      </c>
      <c r="B139" s="46" t="s">
        <v>150</v>
      </c>
      <c r="C139" s="41"/>
      <c r="E139" s="41"/>
      <c r="F139" s="47">
        <f>0.03*(F135+F121+F66+F30)</f>
        <v>0</v>
      </c>
      <c r="G139" s="47"/>
      <c r="H139" s="47"/>
    </row>
    <row r="140" spans="1:10">
      <c r="A140" s="48"/>
      <c r="B140" s="49"/>
      <c r="C140" s="50"/>
      <c r="D140" s="50"/>
      <c r="E140" s="50"/>
      <c r="F140" s="51"/>
      <c r="G140" s="42"/>
      <c r="H140" s="42"/>
    </row>
    <row r="141" spans="1:10">
      <c r="A141" s="39" t="s">
        <v>30</v>
      </c>
      <c r="B141" s="40" t="s">
        <v>151</v>
      </c>
      <c r="C141" s="41"/>
      <c r="E141" s="41"/>
      <c r="F141" s="52">
        <f>SUM(F139:F139)</f>
        <v>0</v>
      </c>
      <c r="G141" s="52"/>
      <c r="H141" s="52"/>
    </row>
    <row r="142" spans="1:10" s="58" customFormat="1">
      <c r="A142" s="53"/>
      <c r="B142" s="54"/>
      <c r="C142" s="55"/>
      <c r="D142" s="55"/>
      <c r="E142" s="55"/>
      <c r="F142" s="56"/>
      <c r="G142" s="56"/>
      <c r="H142" s="56"/>
      <c r="I142" s="57"/>
    </row>
    <row r="143" spans="1:10" s="58" customFormat="1" ht="14.25" customHeight="1">
      <c r="A143" s="53"/>
      <c r="B143" s="54"/>
      <c r="C143" s="55"/>
      <c r="D143" s="55"/>
      <c r="E143" s="55"/>
      <c r="F143" s="59"/>
      <c r="G143" s="59"/>
      <c r="H143" s="59"/>
      <c r="I143" s="57"/>
    </row>
    <row r="144" spans="1:10" s="58" customFormat="1">
      <c r="A144" s="53"/>
      <c r="B144" s="54"/>
      <c r="C144" s="55"/>
      <c r="D144" s="55"/>
      <c r="E144" s="55"/>
      <c r="F144" s="59"/>
      <c r="G144" s="59"/>
      <c r="H144" s="59"/>
      <c r="I144" s="57"/>
    </row>
    <row r="145" spans="1:9" s="58" customFormat="1">
      <c r="A145" s="312"/>
      <c r="B145" s="313"/>
      <c r="C145" s="314"/>
      <c r="D145" s="314"/>
      <c r="E145" s="314"/>
      <c r="F145" s="315"/>
      <c r="G145" s="47"/>
      <c r="H145" s="47"/>
      <c r="I145" s="57"/>
    </row>
    <row r="146" spans="1:9" s="58" customFormat="1" hidden="1">
      <c r="A146" s="312"/>
      <c r="B146" s="316"/>
      <c r="C146" s="317"/>
      <c r="D146" s="317"/>
      <c r="E146" s="317"/>
      <c r="F146" s="318"/>
      <c r="G146" s="59"/>
      <c r="H146" s="59"/>
      <c r="I146" s="57"/>
    </row>
    <row r="147" spans="1:9" s="58" customFormat="1">
      <c r="A147" s="319"/>
      <c r="B147" s="320"/>
      <c r="C147" s="317"/>
      <c r="D147" s="317"/>
      <c r="E147" s="317"/>
      <c r="F147" s="321"/>
      <c r="G147" s="56"/>
      <c r="H147" s="56"/>
      <c r="I147" s="57"/>
    </row>
    <row r="148" spans="1:9" s="58" customFormat="1">
      <c r="A148" s="319"/>
      <c r="B148" s="320"/>
      <c r="C148" s="317"/>
      <c r="D148" s="317"/>
      <c r="E148" s="317"/>
      <c r="F148" s="321"/>
      <c r="G148" s="56"/>
      <c r="H148" s="62"/>
      <c r="I148" s="57"/>
    </row>
    <row r="149" spans="1:9" s="64" customFormat="1">
      <c r="A149" s="319"/>
      <c r="B149" s="320"/>
      <c r="C149" s="317"/>
      <c r="D149" s="317"/>
      <c r="E149" s="317"/>
      <c r="F149" s="321"/>
      <c r="G149" s="56"/>
      <c r="H149" s="63"/>
    </row>
    <row r="150" spans="1:9">
      <c r="A150" s="322"/>
      <c r="B150" s="322"/>
      <c r="C150" s="323"/>
      <c r="D150" s="324"/>
      <c r="E150" s="323"/>
      <c r="F150" s="325"/>
    </row>
  </sheetData>
  <sheetProtection algorithmName="SHA-512" hashValue="X76drwVX0z4Rh1DjyoELs8jqZWk8VO4fsvoIFUO8cyiZQcrctfnlcD2wsOLuY5FbF6+7M1KAFBKWsstpY7J92Q==" saltValue="V0kbBO8Hgq7eqk7VWQOQWA==" spinCount="100000" sheet="1" objects="1" scenarios="1"/>
  <protectedRanges>
    <protectedRange sqref="E29" name="cena an enoto_5"/>
    <protectedRange sqref="E64" name="Range1_1_1"/>
  </protectedRanges>
  <phoneticPr fontId="10" type="noConversion"/>
  <pageMargins left="0.98425196850393704" right="0.51181102362204722" top="0.74803149606299213" bottom="0.74803149606299213" header="0.31496062992125984" footer="0.31496062992125984"/>
  <pageSetup paperSize="9" orientation="portrait" r:id="rId1"/>
  <headerFooter alignWithMargins="0">
    <oddHeader>&amp;F</oddHeader>
    <oddFooter>&amp;C&amp;10Zunanja ureditev&amp;R&amp;9
 &amp;P / &amp;N</oddFooter>
  </headerFooter>
  <rowBreaks count="1" manualBreakCount="1">
    <brk id="142"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623"/>
  <sheetViews>
    <sheetView zoomScaleNormal="100" zoomScaleSheetLayoutView="100" workbookViewId="0">
      <selection activeCell="F16" sqref="F16"/>
    </sheetView>
  </sheetViews>
  <sheetFormatPr defaultColWidth="9.140625" defaultRowHeight="12.75"/>
  <cols>
    <col min="1" max="1" width="5.85546875" style="161" customWidth="1"/>
    <col min="2" max="2" width="36" style="162" customWidth="1"/>
    <col min="3" max="3" width="8.140625" style="123" bestFit="1" customWidth="1"/>
    <col min="4" max="4" width="6.140625" style="163" customWidth="1"/>
    <col min="5" max="5" width="11.140625" style="164" bestFit="1" customWidth="1"/>
    <col min="6" max="6" width="17.140625" style="165" customWidth="1"/>
    <col min="7" max="8" width="9.140625" style="126" customWidth="1"/>
    <col min="9" max="9" width="16.28515625" style="126" customWidth="1"/>
    <col min="10" max="10" width="13.5703125" style="126" customWidth="1"/>
    <col min="11" max="11" width="10.85546875" style="126" customWidth="1"/>
    <col min="12" max="13" width="9.140625" style="126"/>
    <col min="14" max="14" width="18.28515625" style="126" customWidth="1"/>
    <col min="15" max="15" width="14.7109375" style="126" customWidth="1"/>
    <col min="16" max="16384" width="9.140625" style="126"/>
  </cols>
  <sheetData>
    <row r="1" spans="1:6" ht="51">
      <c r="A1" s="176"/>
      <c r="B1" s="107" t="s">
        <v>0</v>
      </c>
      <c r="C1" s="178"/>
      <c r="D1" s="179"/>
      <c r="E1" s="179"/>
      <c r="F1" s="180"/>
    </row>
    <row r="2" spans="1:6">
      <c r="A2" s="176"/>
      <c r="B2" s="107"/>
      <c r="C2" s="178"/>
      <c r="D2" s="179"/>
      <c r="E2" s="179"/>
      <c r="F2" s="180"/>
    </row>
    <row r="3" spans="1:6" ht="25.5">
      <c r="A3" s="176"/>
      <c r="B3" s="107" t="s">
        <v>1</v>
      </c>
      <c r="C3" s="178"/>
      <c r="D3" s="179"/>
      <c r="E3" s="179"/>
      <c r="F3" s="180"/>
    </row>
    <row r="4" spans="1:6">
      <c r="A4" s="176"/>
      <c r="B4" s="107"/>
      <c r="C4" s="178"/>
      <c r="D4" s="179"/>
      <c r="E4" s="179"/>
      <c r="F4" s="180"/>
    </row>
    <row r="5" spans="1:6">
      <c r="A5" s="176"/>
      <c r="B5" s="112" t="s">
        <v>152</v>
      </c>
      <c r="C5" s="178"/>
      <c r="D5" s="179"/>
      <c r="E5" s="179"/>
      <c r="F5" s="180"/>
    </row>
    <row r="6" spans="1:6" s="127" customFormat="1">
      <c r="A6" s="306"/>
      <c r="B6" s="306"/>
      <c r="C6" s="307"/>
      <c r="D6" s="307"/>
      <c r="E6" s="307"/>
      <c r="F6" s="308"/>
    </row>
    <row r="7" spans="1:6">
      <c r="A7" s="330" t="s">
        <v>16</v>
      </c>
      <c r="B7" s="309" t="s">
        <v>153</v>
      </c>
      <c r="C7" s="310"/>
      <c r="D7" s="310"/>
      <c r="E7" s="310"/>
      <c r="F7" s="311"/>
    </row>
    <row r="8" spans="1:6">
      <c r="A8" s="331"/>
      <c r="B8" s="327"/>
      <c r="C8" s="328"/>
      <c r="D8" s="328"/>
      <c r="E8" s="328"/>
      <c r="F8" s="329"/>
    </row>
    <row r="9" spans="1:6">
      <c r="A9" s="77"/>
      <c r="B9" s="39" t="s">
        <v>261</v>
      </c>
      <c r="C9" s="77"/>
      <c r="D9" s="77"/>
      <c r="E9" s="77"/>
      <c r="F9" s="52"/>
    </row>
    <row r="10" spans="1:6">
      <c r="A10" s="77"/>
      <c r="B10" s="39"/>
      <c r="C10" s="77"/>
      <c r="D10" s="77"/>
      <c r="E10" s="77"/>
      <c r="F10" s="52"/>
    </row>
    <row r="11" spans="1:6">
      <c r="A11" s="41" t="s">
        <v>14</v>
      </c>
      <c r="B11" s="45" t="s">
        <v>23</v>
      </c>
      <c r="C11" s="41"/>
      <c r="D11" s="41"/>
      <c r="E11" s="41"/>
      <c r="F11" s="42">
        <f>+F29</f>
        <v>0</v>
      </c>
    </row>
    <row r="12" spans="1:6">
      <c r="A12" s="41" t="s">
        <v>16</v>
      </c>
      <c r="B12" s="45" t="s">
        <v>25</v>
      </c>
      <c r="C12" s="41"/>
      <c r="D12" s="41"/>
      <c r="E12" s="41"/>
      <c r="F12" s="42">
        <f>+F67</f>
        <v>0</v>
      </c>
    </row>
    <row r="13" spans="1:6">
      <c r="A13" s="41" t="s">
        <v>187</v>
      </c>
      <c r="B13" s="45" t="s">
        <v>262</v>
      </c>
      <c r="C13" s="41"/>
      <c r="D13" s="41"/>
      <c r="E13" s="41"/>
      <c r="F13" s="42">
        <f>+F163</f>
        <v>0</v>
      </c>
    </row>
    <row r="14" spans="1:6">
      <c r="A14" s="41" t="s">
        <v>250</v>
      </c>
      <c r="B14" s="46" t="s">
        <v>263</v>
      </c>
      <c r="C14" s="41"/>
      <c r="D14" s="41"/>
      <c r="E14" s="41"/>
      <c r="F14" s="42">
        <f>+F182</f>
        <v>0</v>
      </c>
    </row>
    <row r="15" spans="1:6" ht="13.5" thickBot="1">
      <c r="A15" s="339"/>
      <c r="B15" s="339"/>
      <c r="C15" s="340"/>
      <c r="D15" s="340"/>
      <c r="E15" s="340"/>
      <c r="F15" s="341"/>
    </row>
    <row r="16" spans="1:6" s="338" customFormat="1" ht="13.5" thickTop="1">
      <c r="A16" s="39"/>
      <c r="B16" s="39" t="s">
        <v>32</v>
      </c>
      <c r="C16" s="77"/>
      <c r="D16" s="77"/>
      <c r="E16" s="77"/>
      <c r="F16" s="52">
        <f>SUM(F11:F15)</f>
        <v>0</v>
      </c>
    </row>
    <row r="17" spans="1:22">
      <c r="A17" s="326"/>
      <c r="B17" s="327"/>
      <c r="C17" s="328"/>
      <c r="D17" s="328"/>
      <c r="E17" s="328"/>
      <c r="F17" s="329"/>
    </row>
    <row r="18" spans="1:22" ht="13.5" thickBot="1">
      <c r="A18" s="176"/>
      <c r="B18" s="177"/>
      <c r="C18" s="178"/>
      <c r="D18" s="179"/>
      <c r="E18" s="179"/>
      <c r="F18" s="180"/>
    </row>
    <row r="19" spans="1:22" s="27" customFormat="1" ht="15" thickBot="1">
      <c r="A19" s="118" t="s">
        <v>33</v>
      </c>
      <c r="B19" s="119" t="s">
        <v>34</v>
      </c>
      <c r="C19" s="120" t="s">
        <v>36</v>
      </c>
      <c r="D19" s="120" t="s">
        <v>35</v>
      </c>
      <c r="E19" s="120" t="s">
        <v>37</v>
      </c>
      <c r="F19" s="121" t="s">
        <v>38</v>
      </c>
      <c r="G19" s="30"/>
      <c r="H19" s="29"/>
      <c r="I19" s="29"/>
      <c r="J19" s="29"/>
      <c r="K19" s="29"/>
      <c r="L19" s="29"/>
      <c r="M19" s="29"/>
      <c r="N19" s="29"/>
      <c r="O19" s="29"/>
      <c r="P19" s="29"/>
      <c r="Q19" s="29"/>
      <c r="R19" s="29"/>
      <c r="S19" s="29"/>
      <c r="T19" s="29"/>
      <c r="U19" s="29"/>
      <c r="V19" s="29"/>
    </row>
    <row r="20" spans="1:22">
      <c r="A20" s="284"/>
      <c r="B20" s="186"/>
      <c r="C20" s="266"/>
      <c r="D20" s="193"/>
      <c r="E20" s="130"/>
      <c r="F20" s="290"/>
    </row>
    <row r="21" spans="1:22">
      <c r="A21" s="218" t="s">
        <v>14</v>
      </c>
      <c r="B21" s="172" t="s">
        <v>154</v>
      </c>
      <c r="C21" s="173"/>
      <c r="D21" s="174"/>
      <c r="E21" s="131"/>
      <c r="F21" s="205"/>
    </row>
    <row r="22" spans="1:22">
      <c r="A22" s="284"/>
      <c r="B22" s="245"/>
      <c r="C22" s="295"/>
      <c r="D22" s="296"/>
      <c r="E22" s="132"/>
      <c r="F22" s="291"/>
    </row>
    <row r="23" spans="1:22">
      <c r="A23" s="248" t="s">
        <v>155</v>
      </c>
      <c r="B23" s="249" t="s">
        <v>156</v>
      </c>
      <c r="C23" s="295"/>
      <c r="D23" s="296"/>
      <c r="E23" s="132"/>
      <c r="F23" s="291"/>
    </row>
    <row r="24" spans="1:22">
      <c r="A24" s="284"/>
      <c r="B24" s="186"/>
      <c r="C24" s="266"/>
      <c r="D24" s="193"/>
      <c r="E24" s="129"/>
      <c r="F24" s="290"/>
    </row>
    <row r="25" spans="1:22">
      <c r="A25" s="189" t="s">
        <v>157</v>
      </c>
      <c r="B25" s="186" t="s">
        <v>158</v>
      </c>
      <c r="C25" s="266"/>
      <c r="D25" s="193"/>
      <c r="E25" s="130"/>
      <c r="F25" s="181"/>
    </row>
    <row r="26" spans="1:22">
      <c r="A26" s="189"/>
      <c r="B26" s="186"/>
      <c r="C26" s="297">
        <v>1</v>
      </c>
      <c r="D26" s="298" t="s">
        <v>159</v>
      </c>
      <c r="E26" s="133"/>
      <c r="F26" s="292">
        <f>C26*E26</f>
        <v>0</v>
      </c>
    </row>
    <row r="27" spans="1:22">
      <c r="A27" s="189"/>
      <c r="B27" s="186"/>
      <c r="C27" s="266"/>
      <c r="D27" s="193"/>
      <c r="E27" s="130"/>
      <c r="F27" s="181"/>
    </row>
    <row r="28" spans="1:22" ht="13.5" thickBot="1">
      <c r="A28" s="299"/>
      <c r="B28" s="300"/>
      <c r="C28" s="301"/>
      <c r="D28" s="302"/>
      <c r="E28" s="134"/>
      <c r="F28" s="293"/>
    </row>
    <row r="29" spans="1:22" ht="13.5" thickTop="1">
      <c r="A29" s="218" t="s">
        <v>14</v>
      </c>
      <c r="B29" s="172" t="s">
        <v>160</v>
      </c>
      <c r="C29" s="295"/>
      <c r="D29" s="296"/>
      <c r="E29" s="135"/>
      <c r="F29" s="294">
        <f>SUM(F26:F28)</f>
        <v>0</v>
      </c>
    </row>
    <row r="30" spans="1:22">
      <c r="A30" s="218"/>
      <c r="B30" s="172"/>
      <c r="C30" s="295"/>
      <c r="D30" s="296"/>
      <c r="E30" s="135"/>
      <c r="F30" s="294"/>
    </row>
    <row r="31" spans="1:22">
      <c r="A31" s="218" t="s">
        <v>16</v>
      </c>
      <c r="B31" s="172" t="s">
        <v>161</v>
      </c>
      <c r="C31" s="295"/>
      <c r="D31" s="296"/>
      <c r="E31" s="135"/>
      <c r="F31" s="294"/>
    </row>
    <row r="32" spans="1:22">
      <c r="A32" s="218"/>
      <c r="B32" s="172"/>
      <c r="C32" s="295"/>
      <c r="D32" s="296"/>
      <c r="E32" s="135"/>
      <c r="F32" s="294"/>
    </row>
    <row r="33" spans="1:6">
      <c r="A33" s="248" t="s">
        <v>162</v>
      </c>
      <c r="B33" s="249" t="s">
        <v>163</v>
      </c>
      <c r="C33" s="280"/>
      <c r="D33" s="260"/>
      <c r="E33" s="136"/>
      <c r="F33" s="258"/>
    </row>
    <row r="34" spans="1:6">
      <c r="A34" s="284"/>
      <c r="B34" s="250"/>
      <c r="C34" s="303"/>
      <c r="D34" s="193"/>
      <c r="E34" s="130"/>
      <c r="F34" s="181"/>
    </row>
    <row r="35" spans="1:6" ht="76.5">
      <c r="A35" s="265" t="s">
        <v>164</v>
      </c>
      <c r="B35" s="186" t="s">
        <v>165</v>
      </c>
      <c r="C35" s="266"/>
      <c r="D35" s="285"/>
      <c r="E35" s="130"/>
      <c r="F35" s="181"/>
    </row>
    <row r="36" spans="1:6">
      <c r="A36" s="284"/>
      <c r="B36" s="186"/>
      <c r="C36" s="266">
        <v>537.5</v>
      </c>
      <c r="D36" s="193" t="s">
        <v>52</v>
      </c>
      <c r="E36" s="130"/>
      <c r="F36" s="181">
        <f>ROUND((C36*E36),2)</f>
        <v>0</v>
      </c>
    </row>
    <row r="37" spans="1:6">
      <c r="A37" s="284"/>
      <c r="B37" s="186"/>
      <c r="C37" s="266"/>
      <c r="D37" s="193"/>
      <c r="E37" s="130"/>
      <c r="F37" s="181"/>
    </row>
    <row r="38" spans="1:6" ht="38.25">
      <c r="A38" s="304" t="s">
        <v>166</v>
      </c>
      <c r="B38" s="288" t="s">
        <v>167</v>
      </c>
      <c r="C38" s="179"/>
      <c r="D38" s="305"/>
      <c r="E38" s="137"/>
      <c r="F38" s="184"/>
    </row>
    <row r="39" spans="1:6">
      <c r="A39" s="287"/>
      <c r="B39" s="288"/>
      <c r="C39" s="266">
        <v>26.843500000000002</v>
      </c>
      <c r="D39" s="193" t="s">
        <v>52</v>
      </c>
      <c r="E39" s="130"/>
      <c r="F39" s="181">
        <f>ROUND((C39*E39),2)</f>
        <v>0</v>
      </c>
    </row>
    <row r="40" spans="1:6">
      <c r="A40" s="287"/>
      <c r="B40" s="288"/>
      <c r="C40" s="266"/>
      <c r="D40" s="193"/>
      <c r="E40" s="130"/>
      <c r="F40" s="181"/>
    </row>
    <row r="41" spans="1:6" ht="25.5">
      <c r="A41" s="265" t="s">
        <v>168</v>
      </c>
      <c r="B41" s="186" t="s">
        <v>169</v>
      </c>
      <c r="C41" s="266"/>
      <c r="D41" s="193"/>
      <c r="E41" s="130"/>
      <c r="F41" s="181"/>
    </row>
    <row r="42" spans="1:6">
      <c r="A42" s="289"/>
      <c r="B42" s="186"/>
      <c r="C42" s="266">
        <v>133.5</v>
      </c>
      <c r="D42" s="179" t="s">
        <v>52</v>
      </c>
      <c r="E42" s="130"/>
      <c r="F42" s="181">
        <f>ROUND((C42*E42),2)</f>
        <v>0</v>
      </c>
    </row>
    <row r="43" spans="1:6">
      <c r="A43" s="289"/>
      <c r="B43" s="186"/>
      <c r="C43" s="266"/>
      <c r="D43" s="179"/>
      <c r="E43" s="130"/>
      <c r="F43" s="181"/>
    </row>
    <row r="44" spans="1:6" ht="63.75">
      <c r="A44" s="265" t="s">
        <v>170</v>
      </c>
      <c r="B44" s="186" t="s">
        <v>171</v>
      </c>
      <c r="C44" s="266"/>
      <c r="D44" s="193"/>
      <c r="E44" s="130"/>
      <c r="F44" s="181"/>
    </row>
    <row r="45" spans="1:6">
      <c r="A45" s="284"/>
      <c r="B45" s="186"/>
      <c r="C45" s="266">
        <v>430.8</v>
      </c>
      <c r="D45" s="179" t="s">
        <v>52</v>
      </c>
      <c r="E45" s="130"/>
      <c r="F45" s="181">
        <f>ROUND((C45*E45),2)</f>
        <v>0</v>
      </c>
    </row>
    <row r="46" spans="1:6">
      <c r="A46" s="284"/>
      <c r="B46" s="186"/>
      <c r="C46" s="267"/>
      <c r="D46" s="179"/>
      <c r="E46" s="130"/>
      <c r="F46" s="181"/>
    </row>
    <row r="47" spans="1:6" ht="38.25">
      <c r="A47" s="284"/>
      <c r="B47" s="261" t="s">
        <v>172</v>
      </c>
      <c r="C47" s="267"/>
      <c r="D47" s="193"/>
      <c r="E47" s="130"/>
      <c r="F47" s="181"/>
    </row>
    <row r="48" spans="1:6">
      <c r="A48" s="268"/>
      <c r="B48" s="207"/>
      <c r="C48" s="269"/>
      <c r="D48" s="270"/>
      <c r="E48" s="138"/>
      <c r="F48" s="262"/>
    </row>
    <row r="49" spans="1:6">
      <c r="A49" s="171" t="s">
        <v>162</v>
      </c>
      <c r="B49" s="172" t="s">
        <v>173</v>
      </c>
      <c r="C49" s="219"/>
      <c r="D49" s="174"/>
      <c r="E49" s="139"/>
      <c r="F49" s="175">
        <f>SUM(F34:F48)</f>
        <v>0</v>
      </c>
    </row>
    <row r="50" spans="1:6">
      <c r="A50" s="218"/>
      <c r="B50" s="245"/>
      <c r="C50" s="282"/>
      <c r="D50" s="193"/>
      <c r="E50" s="130"/>
      <c r="F50" s="181"/>
    </row>
    <row r="51" spans="1:6">
      <c r="A51" s="283" t="s">
        <v>174</v>
      </c>
      <c r="B51" s="249" t="s">
        <v>175</v>
      </c>
      <c r="C51" s="259"/>
      <c r="D51" s="260"/>
      <c r="E51" s="136"/>
      <c r="F51" s="258"/>
    </row>
    <row r="52" spans="1:6">
      <c r="A52" s="284"/>
      <c r="B52" s="245"/>
      <c r="C52" s="282"/>
      <c r="D52" s="193"/>
      <c r="E52" s="130"/>
      <c r="F52" s="181"/>
    </row>
    <row r="53" spans="1:6" ht="25.5">
      <c r="A53" s="265" t="s">
        <v>176</v>
      </c>
      <c r="B53" s="186" t="s">
        <v>177</v>
      </c>
      <c r="C53" s="266"/>
      <c r="D53" s="285"/>
      <c r="E53" s="130"/>
      <c r="F53" s="181"/>
    </row>
    <row r="54" spans="1:6">
      <c r="A54" s="284"/>
      <c r="B54" s="186"/>
      <c r="C54" s="266">
        <v>850.6</v>
      </c>
      <c r="D54" s="193" t="s">
        <v>63</v>
      </c>
      <c r="E54" s="130"/>
      <c r="F54" s="181">
        <f>ROUND((C54*E54),2)</f>
        <v>0</v>
      </c>
    </row>
    <row r="55" spans="1:6">
      <c r="A55" s="268"/>
      <c r="B55" s="207"/>
      <c r="C55" s="286"/>
      <c r="D55" s="270"/>
      <c r="E55" s="138"/>
      <c r="F55" s="262"/>
    </row>
    <row r="56" spans="1:6">
      <c r="A56" s="171" t="s">
        <v>174</v>
      </c>
      <c r="B56" s="172" t="s">
        <v>178</v>
      </c>
      <c r="C56" s="173"/>
      <c r="D56" s="174"/>
      <c r="E56" s="139"/>
      <c r="F56" s="175">
        <f>SUM(F51:F55)</f>
        <v>0</v>
      </c>
    </row>
    <row r="57" spans="1:6">
      <c r="A57" s="171"/>
      <c r="B57" s="172"/>
      <c r="C57" s="173"/>
      <c r="D57" s="174"/>
      <c r="E57" s="139"/>
      <c r="F57" s="175"/>
    </row>
    <row r="58" spans="1:6">
      <c r="A58" s="248" t="s">
        <v>179</v>
      </c>
      <c r="B58" s="249" t="s">
        <v>180</v>
      </c>
      <c r="C58" s="173"/>
      <c r="D58" s="174"/>
      <c r="E58" s="139"/>
      <c r="F58" s="175"/>
    </row>
    <row r="59" spans="1:6">
      <c r="A59" s="248"/>
      <c r="B59" s="249"/>
      <c r="C59" s="173"/>
      <c r="D59" s="174"/>
      <c r="E59" s="139"/>
      <c r="F59" s="175"/>
    </row>
    <row r="60" spans="1:6" ht="51">
      <c r="A60" s="265" t="s">
        <v>181</v>
      </c>
      <c r="B60" s="236" t="s">
        <v>182</v>
      </c>
      <c r="C60" s="266"/>
      <c r="D60" s="193"/>
      <c r="E60" s="130"/>
      <c r="F60" s="181"/>
    </row>
    <row r="61" spans="1:6">
      <c r="A61" s="248"/>
      <c r="B61" s="249"/>
      <c r="C61" s="266">
        <v>133.5</v>
      </c>
      <c r="D61" s="179" t="s">
        <v>52</v>
      </c>
      <c r="E61" s="130"/>
      <c r="F61" s="181">
        <f>ROUND((C61*E61),2)</f>
        <v>0</v>
      </c>
    </row>
    <row r="62" spans="1:6">
      <c r="A62" s="248"/>
      <c r="B62" s="249"/>
      <c r="C62" s="267"/>
      <c r="D62" s="179"/>
      <c r="E62" s="130"/>
      <c r="F62" s="181"/>
    </row>
    <row r="63" spans="1:6" ht="25.5">
      <c r="A63" s="265"/>
      <c r="B63" s="261" t="s">
        <v>183</v>
      </c>
      <c r="C63" s="219"/>
      <c r="D63" s="174"/>
      <c r="E63" s="139"/>
      <c r="F63" s="175"/>
    </row>
    <row r="64" spans="1:6">
      <c r="A64" s="268"/>
      <c r="B64" s="207"/>
      <c r="C64" s="269"/>
      <c r="D64" s="270"/>
      <c r="E64" s="138"/>
      <c r="F64" s="262"/>
    </row>
    <row r="65" spans="1:6">
      <c r="A65" s="271" t="s">
        <v>179</v>
      </c>
      <c r="B65" s="245" t="s">
        <v>184</v>
      </c>
      <c r="C65" s="272"/>
      <c r="D65" s="273"/>
      <c r="E65" s="140"/>
      <c r="F65" s="263">
        <f>SUM(F61:F64)</f>
        <v>0</v>
      </c>
    </row>
    <row r="66" spans="1:6" ht="13.5" thickBot="1">
      <c r="A66" s="274"/>
      <c r="B66" s="275"/>
      <c r="C66" s="276"/>
      <c r="D66" s="277"/>
      <c r="E66" s="141"/>
      <c r="F66" s="264"/>
    </row>
    <row r="67" spans="1:6" ht="13.5" thickTop="1">
      <c r="A67" s="185" t="s">
        <v>185</v>
      </c>
      <c r="B67" s="172" t="s">
        <v>186</v>
      </c>
      <c r="C67" s="278"/>
      <c r="D67" s="215"/>
      <c r="E67" s="142"/>
      <c r="F67" s="202">
        <f>F56+F49+F65</f>
        <v>0</v>
      </c>
    </row>
    <row r="68" spans="1:6">
      <c r="A68" s="185"/>
      <c r="B68" s="279"/>
      <c r="C68" s="196"/>
      <c r="D68" s="280"/>
      <c r="E68" s="136"/>
      <c r="F68" s="258"/>
    </row>
    <row r="69" spans="1:6">
      <c r="A69" s="218" t="s">
        <v>187</v>
      </c>
      <c r="B69" s="281" t="s">
        <v>17</v>
      </c>
      <c r="C69" s="196"/>
      <c r="D69" s="280"/>
      <c r="E69" s="136"/>
      <c r="F69" s="258"/>
    </row>
    <row r="70" spans="1:6">
      <c r="A70" s="216"/>
      <c r="B70" s="177"/>
      <c r="C70" s="217"/>
      <c r="D70" s="280"/>
      <c r="E70" s="136"/>
      <c r="F70" s="258"/>
    </row>
    <row r="71" spans="1:6" ht="25.5">
      <c r="A71" s="248" t="s">
        <v>188</v>
      </c>
      <c r="B71" s="249" t="s">
        <v>189</v>
      </c>
      <c r="C71" s="259"/>
      <c r="D71" s="260"/>
      <c r="E71" s="136"/>
      <c r="F71" s="258"/>
    </row>
    <row r="72" spans="1:6">
      <c r="A72" s="248"/>
      <c r="B72" s="249"/>
      <c r="C72" s="259"/>
      <c r="D72" s="260"/>
      <c r="E72" s="136"/>
      <c r="F72" s="258"/>
    </row>
    <row r="73" spans="1:6" ht="100.15" customHeight="1">
      <c r="A73" s="248"/>
      <c r="B73" s="261" t="s">
        <v>190</v>
      </c>
      <c r="C73" s="259"/>
      <c r="D73" s="260"/>
      <c r="E73" s="136"/>
      <c r="F73" s="258"/>
    </row>
    <row r="74" spans="1:6">
      <c r="A74" s="248"/>
      <c r="B74" s="249"/>
      <c r="C74" s="259"/>
      <c r="D74" s="260"/>
      <c r="E74" s="136"/>
      <c r="F74" s="258"/>
    </row>
    <row r="75" spans="1:6" ht="100.9" customHeight="1">
      <c r="A75" s="189" t="s">
        <v>191</v>
      </c>
      <c r="B75" s="186" t="s">
        <v>192</v>
      </c>
      <c r="C75" s="188"/>
      <c r="D75" s="187"/>
      <c r="E75" s="142"/>
      <c r="F75" s="202"/>
    </row>
    <row r="76" spans="1:6">
      <c r="A76" s="189"/>
      <c r="B76" s="186"/>
      <c r="C76" s="187">
        <v>1</v>
      </c>
      <c r="D76" s="187" t="s">
        <v>46</v>
      </c>
      <c r="E76" s="130"/>
      <c r="F76" s="181">
        <f>ROUND((C76*E76),2)</f>
        <v>0</v>
      </c>
    </row>
    <row r="77" spans="1:6">
      <c r="A77" s="189"/>
      <c r="B77" s="186"/>
      <c r="C77" s="187"/>
      <c r="D77" s="187"/>
      <c r="E77" s="130"/>
      <c r="F77" s="182"/>
    </row>
    <row r="78" spans="1:6" ht="97.15" customHeight="1">
      <c r="A78" s="189" t="s">
        <v>193</v>
      </c>
      <c r="B78" s="186" t="s">
        <v>194</v>
      </c>
      <c r="C78" s="187"/>
      <c r="D78" s="187"/>
      <c r="E78" s="142"/>
      <c r="F78" s="202"/>
    </row>
    <row r="79" spans="1:6">
      <c r="A79" s="189"/>
      <c r="B79" s="186"/>
      <c r="C79" s="187">
        <v>3</v>
      </c>
      <c r="D79" s="187" t="s">
        <v>46</v>
      </c>
      <c r="E79" s="130"/>
      <c r="F79" s="181">
        <f>ROUND((C79*E79),2)</f>
        <v>0</v>
      </c>
    </row>
    <row r="80" spans="1:6">
      <c r="A80" s="189"/>
      <c r="B80" s="186"/>
      <c r="C80" s="187"/>
      <c r="D80" s="187"/>
      <c r="E80" s="130"/>
      <c r="F80" s="182"/>
    </row>
    <row r="81" spans="1:6" ht="89.25">
      <c r="A81" s="189" t="s">
        <v>195</v>
      </c>
      <c r="B81" s="186" t="s">
        <v>196</v>
      </c>
      <c r="C81" s="187"/>
      <c r="D81" s="187"/>
      <c r="E81" s="142"/>
      <c r="F81" s="202"/>
    </row>
    <row r="82" spans="1:6">
      <c r="A82" s="189"/>
      <c r="B82" s="186"/>
      <c r="C82" s="187">
        <v>4</v>
      </c>
      <c r="D82" s="187" t="s">
        <v>46</v>
      </c>
      <c r="E82" s="130"/>
      <c r="F82" s="181">
        <f>ROUND((C82*E82),2)</f>
        <v>0</v>
      </c>
    </row>
    <row r="83" spans="1:6">
      <c r="A83" s="189"/>
      <c r="B83" s="186"/>
      <c r="C83" s="187"/>
      <c r="D83" s="187"/>
      <c r="E83" s="130"/>
      <c r="F83" s="182"/>
    </row>
    <row r="84" spans="1:6" ht="89.25">
      <c r="A84" s="189" t="s">
        <v>197</v>
      </c>
      <c r="B84" s="186" t="s">
        <v>198</v>
      </c>
      <c r="C84" s="187"/>
      <c r="D84" s="187"/>
      <c r="E84" s="142"/>
      <c r="F84" s="202"/>
    </row>
    <row r="85" spans="1:6">
      <c r="A85" s="189"/>
      <c r="B85" s="186"/>
      <c r="C85" s="187">
        <v>2</v>
      </c>
      <c r="D85" s="187" t="s">
        <v>46</v>
      </c>
      <c r="E85" s="130"/>
      <c r="F85" s="181">
        <f>ROUND((C85*E85),2)</f>
        <v>0</v>
      </c>
    </row>
    <row r="86" spans="1:6">
      <c r="A86" s="189"/>
      <c r="B86" s="186"/>
      <c r="C86" s="187"/>
      <c r="D86" s="187"/>
      <c r="E86" s="130"/>
      <c r="F86" s="182"/>
    </row>
    <row r="87" spans="1:6" ht="98.45" customHeight="1">
      <c r="A87" s="189" t="s">
        <v>199</v>
      </c>
      <c r="B87" s="186" t="s">
        <v>200</v>
      </c>
      <c r="C87" s="187"/>
      <c r="D87" s="187"/>
      <c r="E87" s="142"/>
      <c r="F87" s="202"/>
    </row>
    <row r="88" spans="1:6">
      <c r="A88" s="189"/>
      <c r="B88" s="186"/>
      <c r="C88" s="187">
        <v>1</v>
      </c>
      <c r="D88" s="187" t="s">
        <v>46</v>
      </c>
      <c r="E88" s="130"/>
      <c r="F88" s="181">
        <f>ROUND((C88*E88),2)</f>
        <v>0</v>
      </c>
    </row>
    <row r="89" spans="1:6">
      <c r="A89" s="189"/>
      <c r="B89" s="186"/>
      <c r="C89" s="187"/>
      <c r="D89" s="187"/>
      <c r="E89" s="130"/>
      <c r="F89" s="182"/>
    </row>
    <row r="90" spans="1:6" ht="97.15" customHeight="1">
      <c r="A90" s="189" t="s">
        <v>201</v>
      </c>
      <c r="B90" s="186" t="s">
        <v>202</v>
      </c>
      <c r="C90" s="187"/>
      <c r="D90" s="187"/>
      <c r="E90" s="142"/>
      <c r="F90" s="202"/>
    </row>
    <row r="91" spans="1:6">
      <c r="A91" s="189"/>
      <c r="B91" s="186"/>
      <c r="C91" s="187">
        <v>2</v>
      </c>
      <c r="D91" s="187" t="s">
        <v>46</v>
      </c>
      <c r="E91" s="130"/>
      <c r="F91" s="181">
        <f>ROUND((C91*E91),2)</f>
        <v>0</v>
      </c>
    </row>
    <row r="92" spans="1:6">
      <c r="A92" s="189"/>
      <c r="B92" s="186"/>
      <c r="C92" s="187"/>
      <c r="D92" s="187"/>
      <c r="E92" s="130"/>
      <c r="F92" s="182"/>
    </row>
    <row r="93" spans="1:6" ht="97.15" customHeight="1">
      <c r="A93" s="189" t="s">
        <v>203</v>
      </c>
      <c r="B93" s="186" t="s">
        <v>204</v>
      </c>
      <c r="C93" s="187"/>
      <c r="D93" s="187"/>
      <c r="E93" s="142"/>
      <c r="F93" s="202"/>
    </row>
    <row r="94" spans="1:6">
      <c r="A94" s="189"/>
      <c r="B94" s="186"/>
      <c r="C94" s="187">
        <v>1</v>
      </c>
      <c r="D94" s="187" t="s">
        <v>46</v>
      </c>
      <c r="E94" s="130"/>
      <c r="F94" s="181">
        <f>ROUND((C94*E94),2)</f>
        <v>0</v>
      </c>
    </row>
    <row r="95" spans="1:6">
      <c r="A95" s="189"/>
      <c r="B95" s="186"/>
      <c r="C95" s="187"/>
      <c r="D95" s="187"/>
      <c r="E95" s="130"/>
      <c r="F95" s="182"/>
    </row>
    <row r="96" spans="1:6" ht="87.6" customHeight="1">
      <c r="A96" s="189" t="s">
        <v>205</v>
      </c>
      <c r="B96" s="186" t="s">
        <v>206</v>
      </c>
      <c r="C96" s="187"/>
      <c r="D96" s="187"/>
      <c r="E96" s="142"/>
      <c r="F96" s="202"/>
    </row>
    <row r="97" spans="1:6">
      <c r="A97" s="189"/>
      <c r="B97" s="186"/>
      <c r="C97" s="187">
        <v>1</v>
      </c>
      <c r="D97" s="187" t="s">
        <v>46</v>
      </c>
      <c r="E97" s="130"/>
      <c r="F97" s="181">
        <f>ROUND((C97*E97),2)</f>
        <v>0</v>
      </c>
    </row>
    <row r="98" spans="1:6">
      <c r="A98" s="189"/>
      <c r="B98" s="186"/>
      <c r="C98" s="188"/>
      <c r="D98" s="187"/>
      <c r="E98" s="130"/>
      <c r="F98" s="182"/>
    </row>
    <row r="99" spans="1:6" ht="84.6" customHeight="1">
      <c r="A99" s="189" t="s">
        <v>207</v>
      </c>
      <c r="B99" s="186" t="s">
        <v>208</v>
      </c>
      <c r="C99" s="188"/>
      <c r="D99" s="187"/>
      <c r="E99" s="142"/>
      <c r="F99" s="202"/>
    </row>
    <row r="100" spans="1:6">
      <c r="A100" s="189"/>
      <c r="B100" s="186"/>
      <c r="C100" s="187">
        <v>1</v>
      </c>
      <c r="D100" s="187" t="s">
        <v>46</v>
      </c>
      <c r="E100" s="130"/>
      <c r="F100" s="181">
        <f>ROUND((C100*E100),2)</f>
        <v>0</v>
      </c>
    </row>
    <row r="101" spans="1:6">
      <c r="A101" s="189"/>
      <c r="B101" s="186"/>
      <c r="C101" s="188"/>
      <c r="D101" s="187"/>
      <c r="E101" s="130"/>
      <c r="F101" s="182"/>
    </row>
    <row r="102" spans="1:6" ht="76.5">
      <c r="A102" s="189" t="s">
        <v>209</v>
      </c>
      <c r="B102" s="186" t="s">
        <v>210</v>
      </c>
      <c r="C102" s="188"/>
      <c r="D102" s="187"/>
      <c r="E102" s="142"/>
      <c r="F102" s="202"/>
    </row>
    <row r="103" spans="1:6">
      <c r="A103" s="189"/>
      <c r="B103" s="186"/>
      <c r="C103" s="187">
        <v>1</v>
      </c>
      <c r="D103" s="187" t="s">
        <v>46</v>
      </c>
      <c r="E103" s="130"/>
      <c r="F103" s="181">
        <f>ROUND((C103*E103),2)</f>
        <v>0</v>
      </c>
    </row>
    <row r="104" spans="1:6">
      <c r="A104" s="189"/>
      <c r="B104" s="186"/>
      <c r="C104" s="188"/>
      <c r="D104" s="187"/>
      <c r="E104" s="130"/>
      <c r="F104" s="182"/>
    </row>
    <row r="105" spans="1:6" ht="63.75">
      <c r="A105" s="189" t="s">
        <v>211</v>
      </c>
      <c r="B105" s="186" t="s">
        <v>212</v>
      </c>
      <c r="C105" s="188"/>
      <c r="D105" s="187"/>
      <c r="E105" s="142"/>
      <c r="F105" s="202"/>
    </row>
    <row r="106" spans="1:6">
      <c r="A106" s="189"/>
      <c r="B106" s="186"/>
      <c r="C106" s="187">
        <v>1</v>
      </c>
      <c r="D106" s="187" t="s">
        <v>46</v>
      </c>
      <c r="E106" s="130"/>
      <c r="F106" s="181">
        <f>ROUND((C106*E106),2)</f>
        <v>0</v>
      </c>
    </row>
    <row r="107" spans="1:6">
      <c r="A107" s="189"/>
      <c r="B107" s="186"/>
      <c r="C107" s="188"/>
      <c r="D107" s="187"/>
      <c r="E107" s="130"/>
      <c r="F107" s="182"/>
    </row>
    <row r="108" spans="1:6" ht="94.15" customHeight="1">
      <c r="A108" s="189" t="s">
        <v>213</v>
      </c>
      <c r="B108" s="186" t="s">
        <v>214</v>
      </c>
      <c r="C108" s="188"/>
      <c r="D108" s="187"/>
      <c r="E108" s="142"/>
      <c r="F108" s="202"/>
    </row>
    <row r="109" spans="1:6">
      <c r="A109" s="189"/>
      <c r="B109" s="186"/>
      <c r="C109" s="187">
        <v>2</v>
      </c>
      <c r="D109" s="187" t="s">
        <v>46</v>
      </c>
      <c r="E109" s="130"/>
      <c r="F109" s="181">
        <f>ROUND((C109*E109),2)</f>
        <v>0</v>
      </c>
    </row>
    <row r="110" spans="1:6">
      <c r="A110" s="189"/>
      <c r="B110" s="186"/>
      <c r="C110" s="188"/>
      <c r="D110" s="187"/>
      <c r="E110" s="130"/>
      <c r="F110" s="182"/>
    </row>
    <row r="111" spans="1:6" ht="99" customHeight="1">
      <c r="A111" s="189" t="s">
        <v>215</v>
      </c>
      <c r="B111" s="186" t="s">
        <v>216</v>
      </c>
      <c r="C111" s="187"/>
      <c r="D111" s="187"/>
      <c r="E111" s="142"/>
      <c r="F111" s="202"/>
    </row>
    <row r="112" spans="1:6">
      <c r="A112" s="189"/>
      <c r="B112" s="186"/>
      <c r="C112" s="187">
        <v>5</v>
      </c>
      <c r="D112" s="187" t="s">
        <v>46</v>
      </c>
      <c r="E112" s="130"/>
      <c r="F112" s="181">
        <f>ROUND((C112*E112),2)</f>
        <v>0</v>
      </c>
    </row>
    <row r="113" spans="1:6">
      <c r="A113" s="189"/>
      <c r="B113" s="186"/>
      <c r="C113" s="187"/>
      <c r="D113" s="187"/>
      <c r="E113" s="130"/>
      <c r="F113" s="182"/>
    </row>
    <row r="114" spans="1:6" ht="76.5">
      <c r="A114" s="189" t="s">
        <v>217</v>
      </c>
      <c r="B114" s="186" t="s">
        <v>218</v>
      </c>
      <c r="C114" s="187"/>
      <c r="D114" s="187"/>
      <c r="E114" s="142"/>
      <c r="F114" s="202"/>
    </row>
    <row r="115" spans="1:6">
      <c r="A115" s="189"/>
      <c r="B115" s="186"/>
      <c r="C115" s="187">
        <v>1</v>
      </c>
      <c r="D115" s="187" t="s">
        <v>46</v>
      </c>
      <c r="E115" s="130"/>
      <c r="F115" s="181">
        <f>ROUND((C115*E115),2)</f>
        <v>0</v>
      </c>
    </row>
    <row r="116" spans="1:6">
      <c r="A116" s="189"/>
      <c r="B116" s="186"/>
      <c r="C116" s="187"/>
      <c r="D116" s="187"/>
      <c r="E116" s="130"/>
      <c r="F116" s="182"/>
    </row>
    <row r="117" spans="1:6" ht="103.15" customHeight="1">
      <c r="A117" s="189" t="s">
        <v>219</v>
      </c>
      <c r="B117" s="186" t="s">
        <v>220</v>
      </c>
      <c r="C117" s="187"/>
      <c r="D117" s="187"/>
      <c r="E117" s="142"/>
      <c r="F117" s="202"/>
    </row>
    <row r="118" spans="1:6">
      <c r="A118" s="189"/>
      <c r="B118" s="186"/>
      <c r="C118" s="187">
        <v>1</v>
      </c>
      <c r="D118" s="187" t="s">
        <v>46</v>
      </c>
      <c r="E118" s="130"/>
      <c r="F118" s="181">
        <f>ROUND((C118*E118),2)</f>
        <v>0</v>
      </c>
    </row>
    <row r="119" spans="1:6">
      <c r="A119" s="189"/>
      <c r="B119" s="186"/>
      <c r="C119" s="187"/>
      <c r="D119" s="187"/>
      <c r="E119" s="130"/>
      <c r="F119" s="182"/>
    </row>
    <row r="120" spans="1:6">
      <c r="A120" s="189"/>
      <c r="B120" s="186"/>
      <c r="C120" s="187"/>
      <c r="D120" s="187"/>
      <c r="E120" s="130"/>
      <c r="F120" s="182"/>
    </row>
    <row r="121" spans="1:6" ht="167.45" customHeight="1">
      <c r="A121" s="235" t="s">
        <v>217</v>
      </c>
      <c r="B121" s="253" t="s">
        <v>221</v>
      </c>
      <c r="C121" s="254"/>
      <c r="D121" s="254"/>
      <c r="E121" s="143"/>
      <c r="F121" s="251"/>
    </row>
    <row r="122" spans="1:6">
      <c r="A122" s="235"/>
      <c r="B122" s="236"/>
      <c r="C122" s="187">
        <v>14</v>
      </c>
      <c r="D122" s="187" t="s">
        <v>46</v>
      </c>
      <c r="E122" s="144"/>
      <c r="F122" s="181">
        <f>ROUND((C122*E122),2)</f>
        <v>0</v>
      </c>
    </row>
    <row r="123" spans="1:6">
      <c r="A123" s="189"/>
      <c r="B123" s="186"/>
      <c r="C123" s="187"/>
      <c r="D123" s="187"/>
      <c r="E123" s="130"/>
      <c r="F123" s="182"/>
    </row>
    <row r="124" spans="1:6" ht="89.25">
      <c r="A124" s="235" t="s">
        <v>219</v>
      </c>
      <c r="B124" s="253" t="s">
        <v>222</v>
      </c>
      <c r="C124" s="255"/>
      <c r="D124" s="256"/>
      <c r="E124" s="145"/>
      <c r="F124" s="252"/>
    </row>
    <row r="125" spans="1:6">
      <c r="A125" s="189"/>
      <c r="B125" s="186"/>
      <c r="C125" s="187">
        <v>1</v>
      </c>
      <c r="D125" s="187" t="s">
        <v>46</v>
      </c>
      <c r="E125" s="144"/>
      <c r="F125" s="181">
        <f>ROUND((C125*E125),2)</f>
        <v>0</v>
      </c>
    </row>
    <row r="126" spans="1:6">
      <c r="A126" s="189"/>
      <c r="B126" s="186"/>
      <c r="C126" s="188"/>
      <c r="D126" s="187"/>
      <c r="E126" s="144"/>
      <c r="F126" s="182"/>
    </row>
    <row r="127" spans="1:6" ht="102">
      <c r="A127" s="235" t="s">
        <v>223</v>
      </c>
      <c r="B127" s="253" t="s">
        <v>224</v>
      </c>
      <c r="C127" s="257"/>
      <c r="D127" s="254"/>
      <c r="E127" s="143"/>
      <c r="F127" s="251"/>
    </row>
    <row r="128" spans="1:6">
      <c r="A128" s="235"/>
      <c r="B128" s="236"/>
      <c r="C128" s="187">
        <v>2</v>
      </c>
      <c r="D128" s="187" t="s">
        <v>46</v>
      </c>
      <c r="E128" s="144"/>
      <c r="F128" s="181">
        <f>ROUND((C128*E128),2)</f>
        <v>0</v>
      </c>
    </row>
    <row r="129" spans="1:11">
      <c r="A129" s="189"/>
      <c r="B129" s="186"/>
      <c r="C129" s="188"/>
      <c r="D129" s="187"/>
      <c r="E129" s="130"/>
      <c r="F129" s="182"/>
    </row>
    <row r="130" spans="1:11" ht="63.75">
      <c r="A130" s="189" t="s">
        <v>225</v>
      </c>
      <c r="B130" s="186" t="s">
        <v>226</v>
      </c>
      <c r="C130" s="188"/>
      <c r="D130" s="187"/>
      <c r="E130" s="142"/>
      <c r="F130" s="202"/>
    </row>
    <row r="131" spans="1:11">
      <c r="A131" s="189"/>
      <c r="B131" s="186"/>
      <c r="C131" s="187">
        <v>1</v>
      </c>
      <c r="D131" s="187" t="s">
        <v>46</v>
      </c>
      <c r="E131" s="130"/>
      <c r="F131" s="181">
        <f>ROUND((C131*E131),2)</f>
        <v>0</v>
      </c>
    </row>
    <row r="132" spans="1:11">
      <c r="A132" s="189"/>
      <c r="B132" s="186"/>
      <c r="C132" s="187"/>
      <c r="D132" s="187"/>
      <c r="E132" s="130"/>
      <c r="F132" s="182"/>
    </row>
    <row r="133" spans="1:11" s="147" customFormat="1" ht="38.25">
      <c r="A133" s="189" t="s">
        <v>227</v>
      </c>
      <c r="B133" s="226" t="s">
        <v>228</v>
      </c>
      <c r="C133" s="237"/>
      <c r="D133" s="237"/>
      <c r="E133" s="146"/>
      <c r="F133" s="231"/>
      <c r="K133" s="148"/>
    </row>
    <row r="134" spans="1:11" s="147" customFormat="1">
      <c r="A134" s="222"/>
      <c r="B134" s="238"/>
      <c r="C134" s="187">
        <v>6</v>
      </c>
      <c r="D134" s="187" t="s">
        <v>46</v>
      </c>
      <c r="E134" s="142"/>
      <c r="F134" s="181">
        <f>ROUND((C134*E134),2)</f>
        <v>0</v>
      </c>
      <c r="K134" s="148"/>
    </row>
    <row r="135" spans="1:11" s="147" customFormat="1">
      <c r="A135" s="222"/>
      <c r="B135" s="239"/>
      <c r="C135" s="228"/>
      <c r="D135" s="228"/>
      <c r="E135" s="150"/>
      <c r="F135" s="232"/>
      <c r="K135" s="148"/>
    </row>
    <row r="136" spans="1:11" s="147" customFormat="1" ht="38.25">
      <c r="A136" s="189" t="s">
        <v>229</v>
      </c>
      <c r="B136" s="226" t="s">
        <v>230</v>
      </c>
      <c r="C136" s="237"/>
      <c r="D136" s="237"/>
      <c r="E136" s="146"/>
      <c r="F136" s="231"/>
      <c r="K136" s="148"/>
    </row>
    <row r="137" spans="1:11" s="147" customFormat="1">
      <c r="A137" s="222"/>
      <c r="B137" s="238"/>
      <c r="C137" s="187">
        <v>4</v>
      </c>
      <c r="D137" s="187" t="s">
        <v>46</v>
      </c>
      <c r="E137" s="142"/>
      <c r="F137" s="181">
        <f>ROUND((C137*E137),2)</f>
        <v>0</v>
      </c>
      <c r="K137" s="148"/>
    </row>
    <row r="138" spans="1:11">
      <c r="A138" s="240"/>
      <c r="B138" s="241"/>
      <c r="C138" s="242"/>
      <c r="D138" s="243"/>
      <c r="E138" s="151"/>
      <c r="F138" s="233"/>
    </row>
    <row r="139" spans="1:11" ht="25.5">
      <c r="A139" s="244" t="s">
        <v>188</v>
      </c>
      <c r="B139" s="245" t="s">
        <v>189</v>
      </c>
      <c r="C139" s="246"/>
      <c r="D139" s="247"/>
      <c r="E139" s="152"/>
      <c r="F139" s="234">
        <f>SUM(F75:F138)</f>
        <v>0</v>
      </c>
    </row>
    <row r="140" spans="1:11">
      <c r="A140" s="185"/>
      <c r="B140" s="172"/>
      <c r="C140" s="210"/>
      <c r="D140" s="211"/>
      <c r="E140" s="153"/>
      <c r="F140" s="202"/>
    </row>
    <row r="141" spans="1:11">
      <c r="A141" s="248" t="s">
        <v>231</v>
      </c>
      <c r="B141" s="249" t="s">
        <v>232</v>
      </c>
      <c r="C141" s="210"/>
      <c r="D141" s="211"/>
      <c r="E141" s="153"/>
      <c r="F141" s="202"/>
    </row>
    <row r="142" spans="1:11">
      <c r="A142" s="248"/>
      <c r="B142" s="250"/>
      <c r="C142" s="210"/>
      <c r="D142" s="211"/>
      <c r="E142" s="153"/>
      <c r="F142" s="202"/>
    </row>
    <row r="143" spans="1:11" ht="76.5">
      <c r="A143" s="189" t="s">
        <v>233</v>
      </c>
      <c r="B143" s="186" t="s">
        <v>234</v>
      </c>
      <c r="C143" s="210"/>
      <c r="D143" s="211"/>
      <c r="E143" s="153"/>
      <c r="F143" s="202"/>
    </row>
    <row r="144" spans="1:11">
      <c r="A144" s="185"/>
      <c r="B144" s="172"/>
      <c r="C144" s="210"/>
      <c r="D144" s="211"/>
      <c r="E144" s="153"/>
      <c r="F144" s="202"/>
    </row>
    <row r="145" spans="1:16">
      <c r="A145" s="185"/>
      <c r="B145" s="226" t="s">
        <v>235</v>
      </c>
      <c r="C145" s="187">
        <v>17</v>
      </c>
      <c r="D145" s="187" t="s">
        <v>110</v>
      </c>
      <c r="E145" s="142"/>
      <c r="F145" s="181">
        <f t="shared" ref="F145:F150" si="0">ROUND((C145*E145),2)</f>
        <v>0</v>
      </c>
    </row>
    <row r="146" spans="1:16">
      <c r="A146" s="185"/>
      <c r="B146" s="226" t="s">
        <v>236</v>
      </c>
      <c r="C146" s="187">
        <v>16.5</v>
      </c>
      <c r="D146" s="187" t="s">
        <v>110</v>
      </c>
      <c r="E146" s="142"/>
      <c r="F146" s="181">
        <f t="shared" si="0"/>
        <v>0</v>
      </c>
    </row>
    <row r="147" spans="1:16" s="147" customFormat="1">
      <c r="A147" s="222"/>
      <c r="B147" s="226" t="s">
        <v>237</v>
      </c>
      <c r="C147" s="187">
        <v>8.5</v>
      </c>
      <c r="D147" s="187" t="s">
        <v>110</v>
      </c>
      <c r="E147" s="142"/>
      <c r="F147" s="181">
        <f t="shared" si="0"/>
        <v>0</v>
      </c>
      <c r="K147" s="149"/>
    </row>
    <row r="148" spans="1:16">
      <c r="A148" s="185"/>
      <c r="B148" s="186" t="s">
        <v>238</v>
      </c>
      <c r="C148" s="187">
        <v>610.20000000000005</v>
      </c>
      <c r="D148" s="187" t="s">
        <v>110</v>
      </c>
      <c r="E148" s="130"/>
      <c r="F148" s="181">
        <f t="shared" si="0"/>
        <v>0</v>
      </c>
    </row>
    <row r="149" spans="1:16">
      <c r="A149" s="185"/>
      <c r="B149" s="186" t="s">
        <v>239</v>
      </c>
      <c r="C149" s="187">
        <v>124.9</v>
      </c>
      <c r="D149" s="187" t="s">
        <v>110</v>
      </c>
      <c r="E149" s="130"/>
      <c r="F149" s="181">
        <f t="shared" si="0"/>
        <v>0</v>
      </c>
    </row>
    <row r="150" spans="1:16">
      <c r="A150" s="185"/>
      <c r="B150" s="186" t="s">
        <v>240</v>
      </c>
      <c r="C150" s="187">
        <v>178.6</v>
      </c>
      <c r="D150" s="187" t="s">
        <v>110</v>
      </c>
      <c r="E150" s="130"/>
      <c r="F150" s="181">
        <f t="shared" si="0"/>
        <v>0</v>
      </c>
    </row>
    <row r="151" spans="1:16">
      <c r="A151" s="185"/>
      <c r="B151" s="186"/>
      <c r="C151" s="187"/>
      <c r="D151" s="187"/>
      <c r="E151" s="130"/>
      <c r="F151" s="182"/>
    </row>
    <row r="152" spans="1:16" s="147" customFormat="1" ht="78" customHeight="1">
      <c r="A152" s="229" t="s">
        <v>241</v>
      </c>
      <c r="B152" s="226" t="s">
        <v>242</v>
      </c>
      <c r="C152" s="230"/>
      <c r="D152" s="225"/>
      <c r="E152" s="154"/>
      <c r="F152" s="221"/>
      <c r="K152" s="148"/>
    </row>
    <row r="153" spans="1:16" s="147" customFormat="1">
      <c r="A153" s="222"/>
      <c r="B153" s="223"/>
      <c r="C153" s="230"/>
      <c r="D153" s="225"/>
      <c r="E153" s="154"/>
      <c r="F153" s="221"/>
      <c r="K153" s="148"/>
    </row>
    <row r="154" spans="1:16" s="147" customFormat="1">
      <c r="A154" s="222"/>
      <c r="B154" s="226" t="s">
        <v>243</v>
      </c>
      <c r="C154" s="227">
        <v>8.5</v>
      </c>
      <c r="D154" s="228" t="s">
        <v>110</v>
      </c>
      <c r="E154" s="155"/>
      <c r="F154" s="181">
        <f>ROUND((C154*E154),2)</f>
        <v>0</v>
      </c>
      <c r="K154" s="148"/>
    </row>
    <row r="155" spans="1:16" s="147" customFormat="1">
      <c r="A155" s="222"/>
      <c r="B155" s="226" t="s">
        <v>244</v>
      </c>
      <c r="C155" s="227">
        <v>358</v>
      </c>
      <c r="D155" s="228" t="s">
        <v>110</v>
      </c>
      <c r="E155" s="155"/>
      <c r="F155" s="181">
        <f>ROUND((C155*E155),2)</f>
        <v>0</v>
      </c>
      <c r="K155" s="148"/>
      <c r="P155" s="150"/>
    </row>
    <row r="156" spans="1:16">
      <c r="A156" s="185"/>
      <c r="B156" s="186"/>
      <c r="C156" s="188"/>
      <c r="D156" s="187"/>
      <c r="E156" s="130"/>
      <c r="F156" s="182"/>
    </row>
    <row r="157" spans="1:16" s="147" customFormat="1" ht="89.25">
      <c r="A157" s="229" t="s">
        <v>245</v>
      </c>
      <c r="B157" s="226" t="s">
        <v>246</v>
      </c>
      <c r="C157" s="224"/>
      <c r="D157" s="225"/>
      <c r="E157" s="154"/>
      <c r="F157" s="221"/>
      <c r="K157" s="148"/>
    </row>
    <row r="158" spans="1:16" s="147" customFormat="1">
      <c r="A158" s="222"/>
      <c r="B158" s="223"/>
      <c r="C158" s="224"/>
      <c r="D158" s="225"/>
      <c r="E158" s="154"/>
      <c r="F158" s="221"/>
      <c r="K158" s="148"/>
    </row>
    <row r="159" spans="1:16" s="147" customFormat="1">
      <c r="A159" s="222"/>
      <c r="B159" s="226" t="s">
        <v>247</v>
      </c>
      <c r="C159" s="227">
        <v>25.8</v>
      </c>
      <c r="D159" s="228" t="s">
        <v>110</v>
      </c>
      <c r="E159" s="155"/>
      <c r="F159" s="181">
        <f>ROUND((C159*E159),2)</f>
        <v>0</v>
      </c>
      <c r="K159" s="148"/>
    </row>
    <row r="160" spans="1:16">
      <c r="A160" s="206"/>
      <c r="B160" s="207"/>
      <c r="C160" s="208"/>
      <c r="D160" s="209"/>
      <c r="E160" s="138"/>
      <c r="F160" s="201"/>
    </row>
    <row r="161" spans="1:6">
      <c r="A161" s="185" t="s">
        <v>231</v>
      </c>
      <c r="B161" s="172" t="s">
        <v>248</v>
      </c>
      <c r="C161" s="210"/>
      <c r="D161" s="211"/>
      <c r="E161" s="153"/>
      <c r="F161" s="202">
        <f>SUM(F144:F159)</f>
        <v>0</v>
      </c>
    </row>
    <row r="162" spans="1:6" ht="13.5" thickBot="1">
      <c r="A162" s="212"/>
      <c r="B162" s="167"/>
      <c r="C162" s="213"/>
      <c r="D162" s="214"/>
      <c r="E162" s="156"/>
      <c r="F162" s="203"/>
    </row>
    <row r="163" spans="1:6" ht="13.5" thickTop="1">
      <c r="A163" s="185" t="s">
        <v>187</v>
      </c>
      <c r="B163" s="172" t="s">
        <v>249</v>
      </c>
      <c r="C163" s="210"/>
      <c r="D163" s="215"/>
      <c r="E163" s="142"/>
      <c r="F163" s="202">
        <f>SUM(F161,F139)</f>
        <v>0</v>
      </c>
    </row>
    <row r="164" spans="1:6">
      <c r="A164" s="216"/>
      <c r="B164" s="177"/>
      <c r="C164" s="217"/>
      <c r="D164" s="179"/>
      <c r="E164" s="157"/>
      <c r="F164" s="204"/>
    </row>
    <row r="165" spans="1:6">
      <c r="A165" s="218" t="s">
        <v>250</v>
      </c>
      <c r="B165" s="172" t="s">
        <v>251</v>
      </c>
      <c r="C165" s="219"/>
      <c r="D165" s="174"/>
      <c r="E165" s="131"/>
      <c r="F165" s="205"/>
    </row>
    <row r="166" spans="1:6">
      <c r="A166" s="218"/>
      <c r="B166" s="172"/>
      <c r="C166" s="219"/>
      <c r="D166" s="174"/>
      <c r="E166" s="131"/>
      <c r="F166" s="205"/>
    </row>
    <row r="167" spans="1:6" ht="25.5">
      <c r="A167" s="189" t="s">
        <v>252</v>
      </c>
      <c r="B167" s="186" t="s">
        <v>253</v>
      </c>
      <c r="C167" s="196"/>
      <c r="D167" s="220"/>
      <c r="E167" s="130"/>
      <c r="F167" s="181"/>
    </row>
    <row r="168" spans="1:6">
      <c r="A168" s="189"/>
      <c r="B168" s="186"/>
      <c r="C168" s="192">
        <v>1348</v>
      </c>
      <c r="D168" s="193" t="s">
        <v>110</v>
      </c>
      <c r="E168" s="130"/>
      <c r="F168" s="181">
        <f>ROUND((C168*E168),2)</f>
        <v>0</v>
      </c>
    </row>
    <row r="169" spans="1:6">
      <c r="A169" s="218"/>
      <c r="B169" s="172"/>
      <c r="C169" s="173"/>
      <c r="D169" s="173"/>
      <c r="E169" s="131"/>
      <c r="F169" s="205"/>
    </row>
    <row r="170" spans="1:6" ht="38.25">
      <c r="A170" s="189" t="s">
        <v>254</v>
      </c>
      <c r="B170" s="186" t="s">
        <v>255</v>
      </c>
      <c r="C170" s="179"/>
      <c r="D170" s="179"/>
      <c r="E170" s="130"/>
      <c r="F170" s="181"/>
    </row>
    <row r="171" spans="1:6">
      <c r="A171" s="185"/>
      <c r="B171" s="186"/>
      <c r="C171" s="187">
        <v>955.7</v>
      </c>
      <c r="D171" s="187" t="s">
        <v>110</v>
      </c>
      <c r="E171" s="130"/>
      <c r="F171" s="181">
        <f>ROUND((C171*E171),2)</f>
        <v>0</v>
      </c>
    </row>
    <row r="172" spans="1:6">
      <c r="A172" s="185"/>
      <c r="B172" s="186"/>
      <c r="C172" s="188"/>
      <c r="D172" s="187"/>
      <c r="E172" s="130"/>
      <c r="F172" s="182"/>
    </row>
    <row r="173" spans="1:6" ht="127.5">
      <c r="A173" s="189" t="s">
        <v>256</v>
      </c>
      <c r="B173" s="186" t="s">
        <v>257</v>
      </c>
      <c r="C173" s="190"/>
      <c r="D173" s="191"/>
      <c r="E173" s="158"/>
      <c r="F173" s="183"/>
    </row>
    <row r="174" spans="1:6">
      <c r="A174" s="189"/>
      <c r="B174" s="186"/>
      <c r="C174" s="192">
        <v>20</v>
      </c>
      <c r="D174" s="193" t="s">
        <v>46</v>
      </c>
      <c r="E174" s="130"/>
      <c r="F174" s="181">
        <f>ROUND((C174*E174),2)</f>
        <v>0</v>
      </c>
    </row>
    <row r="175" spans="1:6">
      <c r="A175" s="189"/>
      <c r="B175" s="186"/>
      <c r="C175" s="194"/>
      <c r="D175" s="193"/>
      <c r="E175" s="130"/>
      <c r="F175" s="182"/>
    </row>
    <row r="176" spans="1:6">
      <c r="A176" s="189"/>
      <c r="B176" s="195"/>
      <c r="C176" s="196"/>
      <c r="D176" s="179"/>
      <c r="E176" s="130"/>
      <c r="F176" s="181"/>
    </row>
    <row r="177" spans="1:6">
      <c r="A177" s="185"/>
      <c r="B177" s="186"/>
      <c r="C177" s="192"/>
      <c r="D177" s="193"/>
      <c r="E177" s="130"/>
      <c r="F177" s="182"/>
    </row>
    <row r="178" spans="1:6">
      <c r="A178" s="185"/>
      <c r="B178" s="186"/>
      <c r="C178" s="188"/>
      <c r="D178" s="187"/>
      <c r="E178" s="130"/>
      <c r="F178" s="182"/>
    </row>
    <row r="179" spans="1:6" ht="51">
      <c r="A179" s="189" t="s">
        <v>258</v>
      </c>
      <c r="B179" s="197" t="s">
        <v>259</v>
      </c>
      <c r="C179" s="198"/>
      <c r="D179" s="199"/>
      <c r="E179" s="160"/>
      <c r="F179" s="184"/>
    </row>
    <row r="180" spans="1:6">
      <c r="A180" s="199"/>
      <c r="B180" s="200"/>
      <c r="C180" s="199"/>
      <c r="D180" s="199"/>
      <c r="E180" s="159"/>
      <c r="F180" s="184">
        <f>((F29+F67+F163+F168+F171+F174+F177)*0.03)</f>
        <v>0</v>
      </c>
    </row>
    <row r="181" spans="1:6" ht="13.5" thickBot="1">
      <c r="A181" s="166"/>
      <c r="B181" s="167"/>
      <c r="C181" s="168"/>
      <c r="D181" s="169"/>
      <c r="E181" s="169"/>
      <c r="F181" s="170"/>
    </row>
    <row r="182" spans="1:6" ht="13.5" thickTop="1">
      <c r="A182" s="171" t="s">
        <v>250</v>
      </c>
      <c r="B182" s="172" t="s">
        <v>260</v>
      </c>
      <c r="C182" s="173"/>
      <c r="D182" s="174"/>
      <c r="E182" s="174"/>
      <c r="F182" s="175">
        <f>SUM(F167:F181)</f>
        <v>0</v>
      </c>
    </row>
    <row r="183" spans="1:6">
      <c r="A183" s="332"/>
      <c r="B183" s="333"/>
      <c r="C183" s="334"/>
      <c r="D183" s="335"/>
      <c r="E183" s="336"/>
      <c r="F183" s="337"/>
    </row>
    <row r="184" spans="1:6">
      <c r="A184" s="332"/>
      <c r="B184" s="333"/>
      <c r="C184" s="334"/>
      <c r="D184" s="335"/>
      <c r="E184" s="335"/>
      <c r="F184" s="337"/>
    </row>
    <row r="185" spans="1:6">
      <c r="A185" s="176"/>
      <c r="B185" s="177"/>
      <c r="C185" s="178"/>
      <c r="D185" s="179"/>
      <c r="E185" s="179"/>
      <c r="F185" s="180"/>
    </row>
    <row r="186" spans="1:6">
      <c r="A186" s="122"/>
      <c r="B186" s="128"/>
      <c r="D186" s="124"/>
      <c r="E186" s="124"/>
      <c r="F186" s="125"/>
    </row>
    <row r="187" spans="1:6">
      <c r="A187" s="122"/>
      <c r="B187" s="128"/>
      <c r="D187" s="124"/>
      <c r="E187" s="124"/>
      <c r="F187" s="125"/>
    </row>
    <row r="188" spans="1:6">
      <c r="A188" s="122"/>
      <c r="B188" s="128"/>
      <c r="D188" s="124"/>
      <c r="E188" s="124"/>
      <c r="F188" s="125"/>
    </row>
    <row r="189" spans="1:6">
      <c r="A189" s="122"/>
      <c r="B189" s="128"/>
      <c r="D189" s="124"/>
      <c r="E189" s="124"/>
      <c r="F189" s="125"/>
    </row>
    <row r="190" spans="1:6">
      <c r="A190" s="122"/>
      <c r="B190" s="128"/>
      <c r="D190" s="124"/>
      <c r="E190" s="124"/>
      <c r="F190" s="125"/>
    </row>
    <row r="191" spans="1:6">
      <c r="A191" s="122"/>
      <c r="B191" s="128"/>
      <c r="D191" s="124"/>
      <c r="E191" s="124"/>
      <c r="F191" s="125"/>
    </row>
    <row r="192" spans="1:6">
      <c r="A192" s="122"/>
      <c r="B192" s="128"/>
      <c r="D192" s="124"/>
      <c r="E192" s="124"/>
      <c r="F192" s="125"/>
    </row>
    <row r="193" spans="1:6">
      <c r="A193" s="122"/>
      <c r="B193" s="128"/>
      <c r="D193" s="124"/>
      <c r="E193" s="124"/>
      <c r="F193" s="125"/>
    </row>
    <row r="194" spans="1:6">
      <c r="A194" s="122"/>
      <c r="B194" s="128"/>
      <c r="D194" s="124"/>
      <c r="E194" s="124"/>
      <c r="F194" s="125"/>
    </row>
    <row r="195" spans="1:6">
      <c r="A195" s="122"/>
      <c r="B195" s="128"/>
      <c r="D195" s="124"/>
      <c r="E195" s="124"/>
      <c r="F195" s="125"/>
    </row>
    <row r="196" spans="1:6">
      <c r="A196" s="122"/>
      <c r="B196" s="128"/>
      <c r="D196" s="124"/>
      <c r="E196" s="124"/>
      <c r="F196" s="125"/>
    </row>
    <row r="197" spans="1:6">
      <c r="A197" s="122"/>
      <c r="B197" s="128"/>
      <c r="D197" s="124"/>
      <c r="E197" s="124"/>
      <c r="F197" s="125"/>
    </row>
    <row r="198" spans="1:6">
      <c r="A198" s="122"/>
      <c r="B198" s="128"/>
      <c r="D198" s="124"/>
      <c r="E198" s="124"/>
      <c r="F198" s="125"/>
    </row>
    <row r="199" spans="1:6">
      <c r="A199" s="122"/>
      <c r="B199" s="128"/>
      <c r="D199" s="124"/>
      <c r="E199" s="124"/>
      <c r="F199" s="125"/>
    </row>
    <row r="200" spans="1:6">
      <c r="A200" s="122"/>
      <c r="B200" s="128"/>
      <c r="D200" s="124"/>
      <c r="E200" s="124"/>
      <c r="F200" s="125"/>
    </row>
    <row r="201" spans="1:6">
      <c r="A201" s="122"/>
      <c r="B201" s="128"/>
      <c r="D201" s="124"/>
      <c r="E201" s="124"/>
      <c r="F201" s="125"/>
    </row>
    <row r="202" spans="1:6">
      <c r="A202" s="122"/>
      <c r="B202" s="128"/>
      <c r="D202" s="124"/>
      <c r="E202" s="124"/>
      <c r="F202" s="125"/>
    </row>
    <row r="203" spans="1:6">
      <c r="A203" s="122"/>
      <c r="B203" s="128"/>
      <c r="D203" s="124"/>
      <c r="E203" s="124"/>
      <c r="F203" s="125"/>
    </row>
    <row r="204" spans="1:6">
      <c r="A204" s="122"/>
      <c r="B204" s="128"/>
      <c r="D204" s="124"/>
      <c r="E204" s="124"/>
      <c r="F204" s="125"/>
    </row>
    <row r="205" spans="1:6">
      <c r="A205" s="122"/>
      <c r="B205" s="128"/>
      <c r="D205" s="124"/>
      <c r="E205" s="124"/>
      <c r="F205" s="125"/>
    </row>
    <row r="206" spans="1:6">
      <c r="A206" s="122"/>
      <c r="B206" s="128"/>
      <c r="D206" s="124"/>
      <c r="E206" s="124"/>
      <c r="F206" s="125"/>
    </row>
    <row r="207" spans="1:6">
      <c r="A207" s="122"/>
      <c r="B207" s="128"/>
      <c r="D207" s="124"/>
      <c r="E207" s="124"/>
      <c r="F207" s="125"/>
    </row>
    <row r="208" spans="1:6">
      <c r="A208" s="122"/>
      <c r="B208" s="128"/>
      <c r="D208" s="124"/>
      <c r="E208" s="124"/>
      <c r="F208" s="125"/>
    </row>
    <row r="209" spans="1:6">
      <c r="A209" s="122"/>
      <c r="B209" s="128"/>
      <c r="D209" s="124"/>
      <c r="E209" s="124"/>
      <c r="F209" s="125"/>
    </row>
    <row r="210" spans="1:6">
      <c r="A210" s="122"/>
      <c r="B210" s="128"/>
      <c r="D210" s="124"/>
      <c r="E210" s="124"/>
      <c r="F210" s="125"/>
    </row>
    <row r="211" spans="1:6">
      <c r="A211" s="122"/>
      <c r="B211" s="128"/>
      <c r="D211" s="124"/>
      <c r="E211" s="124"/>
      <c r="F211" s="125"/>
    </row>
    <row r="212" spans="1:6">
      <c r="A212" s="122"/>
      <c r="B212" s="128"/>
      <c r="D212" s="124"/>
      <c r="E212" s="124"/>
      <c r="F212" s="125"/>
    </row>
    <row r="213" spans="1:6">
      <c r="A213" s="122"/>
      <c r="B213" s="128"/>
      <c r="D213" s="124"/>
      <c r="E213" s="124"/>
      <c r="F213" s="125"/>
    </row>
    <row r="214" spans="1:6">
      <c r="A214" s="122"/>
      <c r="B214" s="128"/>
      <c r="D214" s="124"/>
      <c r="E214" s="124"/>
      <c r="F214" s="125"/>
    </row>
    <row r="215" spans="1:6">
      <c r="A215" s="122"/>
      <c r="B215" s="128"/>
      <c r="D215" s="124"/>
      <c r="E215" s="124"/>
      <c r="F215" s="125"/>
    </row>
    <row r="216" spans="1:6">
      <c r="A216" s="122"/>
      <c r="B216" s="128"/>
      <c r="D216" s="124"/>
      <c r="E216" s="124"/>
      <c r="F216" s="125"/>
    </row>
    <row r="217" spans="1:6">
      <c r="A217" s="122"/>
      <c r="B217" s="128"/>
      <c r="D217" s="124"/>
      <c r="E217" s="124"/>
      <c r="F217" s="125"/>
    </row>
    <row r="218" spans="1:6">
      <c r="A218" s="122"/>
      <c r="B218" s="128"/>
      <c r="D218" s="124"/>
      <c r="E218" s="124"/>
      <c r="F218" s="125"/>
    </row>
    <row r="219" spans="1:6">
      <c r="A219" s="122"/>
      <c r="B219" s="128"/>
      <c r="D219" s="124"/>
      <c r="E219" s="124"/>
      <c r="F219" s="125"/>
    </row>
    <row r="220" spans="1:6">
      <c r="A220" s="122"/>
      <c r="B220" s="128"/>
      <c r="D220" s="124"/>
      <c r="E220" s="124"/>
      <c r="F220" s="125"/>
    </row>
    <row r="221" spans="1:6">
      <c r="A221" s="122"/>
      <c r="B221" s="128"/>
      <c r="D221" s="124"/>
      <c r="E221" s="124"/>
      <c r="F221" s="125"/>
    </row>
    <row r="222" spans="1:6">
      <c r="A222" s="122"/>
      <c r="B222" s="128"/>
      <c r="D222" s="124"/>
      <c r="E222" s="124"/>
      <c r="F222" s="125"/>
    </row>
    <row r="223" spans="1:6">
      <c r="A223" s="122"/>
      <c r="B223" s="128"/>
      <c r="D223" s="124"/>
      <c r="E223" s="124"/>
      <c r="F223" s="125"/>
    </row>
    <row r="224" spans="1:6">
      <c r="A224" s="122"/>
      <c r="B224" s="128"/>
      <c r="D224" s="124"/>
      <c r="E224" s="124"/>
      <c r="F224" s="125"/>
    </row>
    <row r="225" spans="1:6">
      <c r="A225" s="122"/>
      <c r="B225" s="128"/>
      <c r="D225" s="124"/>
      <c r="E225" s="124"/>
      <c r="F225" s="125"/>
    </row>
    <row r="226" spans="1:6">
      <c r="A226" s="122"/>
      <c r="B226" s="128"/>
      <c r="D226" s="124"/>
      <c r="E226" s="124"/>
      <c r="F226" s="125"/>
    </row>
    <row r="227" spans="1:6">
      <c r="A227" s="122"/>
      <c r="B227" s="128"/>
      <c r="D227" s="124"/>
      <c r="E227" s="124"/>
      <c r="F227" s="125"/>
    </row>
    <row r="228" spans="1:6">
      <c r="A228" s="122"/>
      <c r="B228" s="128"/>
      <c r="D228" s="124"/>
      <c r="E228" s="124"/>
      <c r="F228" s="125"/>
    </row>
    <row r="229" spans="1:6">
      <c r="A229" s="122"/>
      <c r="B229" s="128"/>
      <c r="D229" s="124"/>
      <c r="E229" s="124"/>
      <c r="F229" s="125"/>
    </row>
    <row r="230" spans="1:6">
      <c r="A230" s="122"/>
      <c r="B230" s="128"/>
      <c r="D230" s="124"/>
      <c r="E230" s="124"/>
      <c r="F230" s="125"/>
    </row>
    <row r="231" spans="1:6">
      <c r="A231" s="122"/>
      <c r="B231" s="128"/>
      <c r="D231" s="124"/>
      <c r="E231" s="124"/>
      <c r="F231" s="125"/>
    </row>
    <row r="232" spans="1:6">
      <c r="A232" s="122"/>
      <c r="B232" s="128"/>
      <c r="D232" s="124"/>
      <c r="E232" s="124"/>
      <c r="F232" s="125"/>
    </row>
    <row r="233" spans="1:6">
      <c r="A233" s="122"/>
      <c r="B233" s="128"/>
      <c r="D233" s="124"/>
      <c r="E233" s="124"/>
      <c r="F233" s="125"/>
    </row>
    <row r="234" spans="1:6">
      <c r="A234" s="122"/>
      <c r="B234" s="128"/>
      <c r="D234" s="124"/>
      <c r="E234" s="124"/>
      <c r="F234" s="125"/>
    </row>
    <row r="235" spans="1:6">
      <c r="A235" s="122"/>
      <c r="B235" s="128"/>
      <c r="D235" s="124"/>
      <c r="E235" s="124"/>
      <c r="F235" s="125"/>
    </row>
    <row r="236" spans="1:6">
      <c r="A236" s="122"/>
      <c r="B236" s="128"/>
      <c r="D236" s="124"/>
      <c r="E236" s="124"/>
      <c r="F236" s="125"/>
    </row>
    <row r="237" spans="1:6">
      <c r="A237" s="122"/>
      <c r="B237" s="128"/>
      <c r="D237" s="124"/>
      <c r="E237" s="124"/>
      <c r="F237" s="125"/>
    </row>
    <row r="238" spans="1:6">
      <c r="A238" s="122"/>
      <c r="B238" s="128"/>
      <c r="D238" s="124"/>
      <c r="E238" s="124"/>
      <c r="F238" s="125"/>
    </row>
    <row r="239" spans="1:6">
      <c r="A239" s="122"/>
      <c r="B239" s="128"/>
      <c r="D239" s="124"/>
      <c r="E239" s="124"/>
      <c r="F239" s="125"/>
    </row>
    <row r="240" spans="1:6">
      <c r="A240" s="122"/>
      <c r="B240" s="128"/>
      <c r="D240" s="124"/>
      <c r="E240" s="124"/>
      <c r="F240" s="125"/>
    </row>
    <row r="241" spans="1:6">
      <c r="A241" s="122"/>
      <c r="B241" s="128"/>
      <c r="D241" s="124"/>
      <c r="E241" s="124"/>
      <c r="F241" s="125"/>
    </row>
    <row r="242" spans="1:6">
      <c r="A242" s="122"/>
      <c r="B242" s="128"/>
      <c r="D242" s="124"/>
      <c r="E242" s="124"/>
      <c r="F242" s="125"/>
    </row>
    <row r="243" spans="1:6">
      <c r="A243" s="122"/>
      <c r="B243" s="128"/>
      <c r="D243" s="124"/>
      <c r="E243" s="124"/>
      <c r="F243" s="125"/>
    </row>
    <row r="244" spans="1:6">
      <c r="A244" s="122"/>
      <c r="B244" s="128"/>
      <c r="D244" s="124"/>
      <c r="E244" s="124"/>
      <c r="F244" s="125"/>
    </row>
    <row r="245" spans="1:6">
      <c r="A245" s="122"/>
      <c r="B245" s="128"/>
      <c r="D245" s="124"/>
      <c r="E245" s="124"/>
      <c r="F245" s="125"/>
    </row>
    <row r="246" spans="1:6">
      <c r="A246" s="122"/>
      <c r="B246" s="128"/>
      <c r="D246" s="124"/>
      <c r="E246" s="124"/>
      <c r="F246" s="125"/>
    </row>
    <row r="247" spans="1:6">
      <c r="A247" s="122"/>
      <c r="B247" s="128"/>
      <c r="D247" s="124"/>
      <c r="E247" s="124"/>
      <c r="F247" s="125"/>
    </row>
    <row r="248" spans="1:6">
      <c r="A248" s="122"/>
      <c r="B248" s="128"/>
      <c r="D248" s="124"/>
      <c r="E248" s="124"/>
      <c r="F248" s="125"/>
    </row>
    <row r="249" spans="1:6">
      <c r="A249" s="122"/>
      <c r="B249" s="128"/>
      <c r="D249" s="124"/>
      <c r="E249" s="124"/>
      <c r="F249" s="125"/>
    </row>
    <row r="250" spans="1:6">
      <c r="A250" s="122"/>
      <c r="B250" s="128"/>
      <c r="D250" s="124"/>
      <c r="E250" s="124"/>
      <c r="F250" s="125"/>
    </row>
    <row r="251" spans="1:6">
      <c r="A251" s="122"/>
      <c r="B251" s="128"/>
      <c r="D251" s="124"/>
      <c r="E251" s="124"/>
      <c r="F251" s="125"/>
    </row>
    <row r="252" spans="1:6">
      <c r="A252" s="122"/>
      <c r="B252" s="128"/>
      <c r="D252" s="124"/>
      <c r="E252" s="124"/>
      <c r="F252" s="125"/>
    </row>
    <row r="253" spans="1:6">
      <c r="A253" s="122"/>
      <c r="B253" s="128"/>
      <c r="D253" s="124"/>
      <c r="E253" s="124"/>
      <c r="F253" s="125"/>
    </row>
    <row r="254" spans="1:6">
      <c r="A254" s="122"/>
      <c r="B254" s="128"/>
      <c r="D254" s="124"/>
      <c r="E254" s="124"/>
      <c r="F254" s="125"/>
    </row>
    <row r="255" spans="1:6">
      <c r="A255" s="122"/>
      <c r="B255" s="128"/>
      <c r="D255" s="124"/>
      <c r="E255" s="124"/>
      <c r="F255" s="125"/>
    </row>
    <row r="256" spans="1:6">
      <c r="A256" s="122"/>
      <c r="B256" s="128"/>
      <c r="D256" s="124"/>
      <c r="E256" s="124"/>
      <c r="F256" s="125"/>
    </row>
    <row r="257" spans="1:6">
      <c r="A257" s="122"/>
      <c r="B257" s="128"/>
      <c r="D257" s="124"/>
      <c r="E257" s="124"/>
      <c r="F257" s="125"/>
    </row>
    <row r="258" spans="1:6">
      <c r="A258" s="122"/>
      <c r="B258" s="128"/>
      <c r="D258" s="124"/>
      <c r="E258" s="124"/>
      <c r="F258" s="125"/>
    </row>
    <row r="259" spans="1:6">
      <c r="A259" s="122"/>
      <c r="B259" s="128"/>
      <c r="D259" s="124"/>
      <c r="E259" s="124"/>
      <c r="F259" s="125"/>
    </row>
    <row r="260" spans="1:6">
      <c r="A260" s="122"/>
      <c r="B260" s="128"/>
      <c r="D260" s="124"/>
      <c r="E260" s="124"/>
      <c r="F260" s="125"/>
    </row>
    <row r="261" spans="1:6">
      <c r="A261" s="122"/>
      <c r="B261" s="128"/>
      <c r="D261" s="124"/>
      <c r="E261" s="124"/>
      <c r="F261" s="125"/>
    </row>
    <row r="262" spans="1:6">
      <c r="A262" s="122"/>
      <c r="B262" s="128"/>
      <c r="D262" s="124"/>
      <c r="E262" s="124"/>
      <c r="F262" s="125"/>
    </row>
    <row r="263" spans="1:6">
      <c r="A263" s="122"/>
      <c r="B263" s="128"/>
      <c r="D263" s="124"/>
      <c r="E263" s="124"/>
      <c r="F263" s="125"/>
    </row>
    <row r="264" spans="1:6">
      <c r="A264" s="122"/>
      <c r="B264" s="128"/>
      <c r="D264" s="124"/>
      <c r="E264" s="124"/>
      <c r="F264" s="125"/>
    </row>
    <row r="265" spans="1:6">
      <c r="A265" s="122"/>
      <c r="B265" s="128"/>
      <c r="D265" s="124"/>
      <c r="E265" s="124"/>
      <c r="F265" s="125"/>
    </row>
    <row r="266" spans="1:6">
      <c r="A266" s="122"/>
      <c r="B266" s="128"/>
      <c r="D266" s="124"/>
      <c r="E266" s="124"/>
      <c r="F266" s="125"/>
    </row>
    <row r="267" spans="1:6">
      <c r="A267" s="122"/>
      <c r="B267" s="128"/>
      <c r="D267" s="124"/>
      <c r="E267" s="124"/>
      <c r="F267" s="125"/>
    </row>
    <row r="268" spans="1:6">
      <c r="A268" s="122"/>
      <c r="B268" s="128"/>
      <c r="D268" s="124"/>
      <c r="E268" s="124"/>
      <c r="F268" s="125"/>
    </row>
    <row r="269" spans="1:6">
      <c r="A269" s="122"/>
      <c r="B269" s="128"/>
      <c r="D269" s="124"/>
      <c r="E269" s="124"/>
      <c r="F269" s="125"/>
    </row>
    <row r="270" spans="1:6">
      <c r="A270" s="122"/>
      <c r="B270" s="128"/>
      <c r="D270" s="124"/>
      <c r="E270" s="124"/>
      <c r="F270" s="125"/>
    </row>
    <row r="271" spans="1:6">
      <c r="A271" s="122"/>
      <c r="B271" s="128"/>
      <c r="D271" s="124"/>
      <c r="E271" s="124"/>
      <c r="F271" s="125"/>
    </row>
    <row r="272" spans="1:6">
      <c r="A272" s="122"/>
      <c r="B272" s="128"/>
      <c r="D272" s="124"/>
      <c r="E272" s="124"/>
      <c r="F272" s="125"/>
    </row>
    <row r="273" spans="1:6">
      <c r="A273" s="122"/>
      <c r="B273" s="128"/>
      <c r="D273" s="124"/>
      <c r="E273" s="124"/>
      <c r="F273" s="125"/>
    </row>
    <row r="274" spans="1:6">
      <c r="A274" s="122"/>
      <c r="B274" s="128"/>
      <c r="D274" s="124"/>
      <c r="E274" s="124"/>
      <c r="F274" s="125"/>
    </row>
    <row r="275" spans="1:6">
      <c r="A275" s="122"/>
      <c r="B275" s="128"/>
      <c r="D275" s="124"/>
      <c r="E275" s="124"/>
      <c r="F275" s="125"/>
    </row>
    <row r="276" spans="1:6">
      <c r="A276" s="122"/>
      <c r="B276" s="128"/>
      <c r="D276" s="124"/>
      <c r="E276" s="124"/>
      <c r="F276" s="125"/>
    </row>
    <row r="277" spans="1:6">
      <c r="A277" s="122"/>
      <c r="B277" s="128"/>
      <c r="D277" s="124"/>
      <c r="E277" s="124"/>
      <c r="F277" s="125"/>
    </row>
    <row r="278" spans="1:6">
      <c r="A278" s="122"/>
      <c r="B278" s="128"/>
      <c r="D278" s="124"/>
      <c r="E278" s="124"/>
      <c r="F278" s="125"/>
    </row>
    <row r="279" spans="1:6">
      <c r="A279" s="122"/>
      <c r="B279" s="128"/>
      <c r="D279" s="124"/>
      <c r="E279" s="124"/>
      <c r="F279" s="125"/>
    </row>
    <row r="280" spans="1:6">
      <c r="A280" s="122"/>
      <c r="B280" s="128"/>
      <c r="D280" s="124"/>
      <c r="E280" s="124"/>
      <c r="F280" s="125"/>
    </row>
    <row r="281" spans="1:6">
      <c r="A281" s="122"/>
      <c r="B281" s="128"/>
      <c r="D281" s="124"/>
      <c r="E281" s="124"/>
      <c r="F281" s="125"/>
    </row>
    <row r="282" spans="1:6">
      <c r="A282" s="122"/>
      <c r="B282" s="128"/>
      <c r="D282" s="124"/>
      <c r="E282" s="124"/>
      <c r="F282" s="125"/>
    </row>
    <row r="283" spans="1:6">
      <c r="A283" s="122"/>
      <c r="B283" s="128"/>
      <c r="D283" s="124"/>
      <c r="E283" s="124"/>
      <c r="F283" s="125"/>
    </row>
    <row r="284" spans="1:6">
      <c r="A284" s="122"/>
      <c r="B284" s="128"/>
      <c r="D284" s="124"/>
      <c r="E284" s="124"/>
      <c r="F284" s="125"/>
    </row>
    <row r="285" spans="1:6">
      <c r="A285" s="122"/>
      <c r="B285" s="128"/>
      <c r="D285" s="124"/>
      <c r="E285" s="124"/>
      <c r="F285" s="125"/>
    </row>
    <row r="286" spans="1:6">
      <c r="A286" s="122"/>
      <c r="B286" s="128"/>
      <c r="D286" s="124"/>
      <c r="E286" s="124"/>
      <c r="F286" s="125"/>
    </row>
    <row r="287" spans="1:6">
      <c r="A287" s="122"/>
      <c r="B287" s="128"/>
      <c r="D287" s="124"/>
      <c r="E287" s="124"/>
      <c r="F287" s="125"/>
    </row>
    <row r="288" spans="1:6">
      <c r="A288" s="122"/>
      <c r="B288" s="128"/>
      <c r="D288" s="124"/>
      <c r="E288" s="124"/>
      <c r="F288" s="125"/>
    </row>
    <row r="289" spans="1:6">
      <c r="A289" s="122"/>
      <c r="B289" s="128"/>
      <c r="D289" s="124"/>
      <c r="E289" s="124"/>
      <c r="F289" s="125"/>
    </row>
    <row r="290" spans="1:6">
      <c r="A290" s="122"/>
      <c r="B290" s="128"/>
      <c r="D290" s="124"/>
      <c r="E290" s="124"/>
      <c r="F290" s="125"/>
    </row>
    <row r="291" spans="1:6">
      <c r="A291" s="122"/>
      <c r="B291" s="128"/>
      <c r="D291" s="124"/>
      <c r="E291" s="124"/>
      <c r="F291" s="125"/>
    </row>
    <row r="292" spans="1:6">
      <c r="A292" s="122"/>
      <c r="B292" s="128"/>
      <c r="D292" s="124"/>
      <c r="E292" s="124"/>
      <c r="F292" s="125"/>
    </row>
    <row r="293" spans="1:6">
      <c r="A293" s="122"/>
      <c r="B293" s="128"/>
      <c r="D293" s="124"/>
      <c r="E293" s="124"/>
      <c r="F293" s="125"/>
    </row>
    <row r="294" spans="1:6">
      <c r="A294" s="122"/>
      <c r="B294" s="128"/>
      <c r="D294" s="124"/>
      <c r="E294" s="124"/>
      <c r="F294" s="125"/>
    </row>
    <row r="295" spans="1:6">
      <c r="A295" s="122"/>
      <c r="B295" s="128"/>
      <c r="D295" s="124"/>
      <c r="E295" s="124"/>
      <c r="F295" s="125"/>
    </row>
    <row r="296" spans="1:6">
      <c r="A296" s="122"/>
      <c r="B296" s="128"/>
      <c r="D296" s="124"/>
      <c r="E296" s="124"/>
      <c r="F296" s="125"/>
    </row>
    <row r="297" spans="1:6">
      <c r="A297" s="122"/>
      <c r="B297" s="128"/>
      <c r="D297" s="124"/>
      <c r="E297" s="124"/>
      <c r="F297" s="125"/>
    </row>
    <row r="298" spans="1:6">
      <c r="A298" s="122"/>
      <c r="B298" s="128"/>
      <c r="D298" s="124"/>
      <c r="E298" s="124"/>
      <c r="F298" s="125"/>
    </row>
    <row r="299" spans="1:6">
      <c r="A299" s="122"/>
      <c r="B299" s="128"/>
      <c r="D299" s="124"/>
      <c r="E299" s="124"/>
      <c r="F299" s="125"/>
    </row>
    <row r="300" spans="1:6">
      <c r="A300" s="122"/>
      <c r="B300" s="128"/>
      <c r="D300" s="124"/>
      <c r="E300" s="124"/>
      <c r="F300" s="125"/>
    </row>
    <row r="301" spans="1:6">
      <c r="A301" s="122"/>
      <c r="B301" s="128"/>
      <c r="D301" s="124"/>
      <c r="E301" s="124"/>
      <c r="F301" s="125"/>
    </row>
    <row r="302" spans="1:6">
      <c r="A302" s="122"/>
      <c r="B302" s="128"/>
      <c r="D302" s="124"/>
      <c r="E302" s="124"/>
      <c r="F302" s="125"/>
    </row>
    <row r="303" spans="1:6">
      <c r="A303" s="122"/>
      <c r="B303" s="128"/>
      <c r="D303" s="124"/>
      <c r="E303" s="124"/>
      <c r="F303" s="125"/>
    </row>
    <row r="304" spans="1:6">
      <c r="A304" s="122"/>
      <c r="B304" s="128"/>
      <c r="D304" s="124"/>
      <c r="E304" s="124"/>
      <c r="F304" s="125"/>
    </row>
    <row r="305" spans="1:6">
      <c r="A305" s="122"/>
      <c r="B305" s="128"/>
      <c r="D305" s="124"/>
      <c r="E305" s="124"/>
      <c r="F305" s="125"/>
    </row>
    <row r="306" spans="1:6">
      <c r="A306" s="122"/>
      <c r="B306" s="128"/>
      <c r="D306" s="124"/>
      <c r="E306" s="124"/>
      <c r="F306" s="125"/>
    </row>
    <row r="307" spans="1:6">
      <c r="A307" s="122"/>
      <c r="B307" s="128"/>
      <c r="D307" s="124"/>
      <c r="E307" s="124"/>
      <c r="F307" s="125"/>
    </row>
    <row r="308" spans="1:6">
      <c r="A308" s="122"/>
      <c r="B308" s="128"/>
      <c r="D308" s="124"/>
      <c r="E308" s="124"/>
      <c r="F308" s="125"/>
    </row>
    <row r="309" spans="1:6">
      <c r="A309" s="122"/>
      <c r="B309" s="128"/>
      <c r="D309" s="124"/>
      <c r="E309" s="124"/>
      <c r="F309" s="125"/>
    </row>
    <row r="310" spans="1:6">
      <c r="A310" s="122"/>
      <c r="B310" s="128"/>
      <c r="D310" s="124"/>
      <c r="E310" s="124"/>
      <c r="F310" s="125"/>
    </row>
    <row r="311" spans="1:6">
      <c r="A311" s="122"/>
      <c r="B311" s="128"/>
      <c r="D311" s="124"/>
      <c r="E311" s="124"/>
      <c r="F311" s="125"/>
    </row>
    <row r="312" spans="1:6">
      <c r="A312" s="122"/>
      <c r="B312" s="128"/>
      <c r="D312" s="124"/>
      <c r="E312" s="124"/>
      <c r="F312" s="125"/>
    </row>
    <row r="313" spans="1:6">
      <c r="A313" s="122"/>
      <c r="B313" s="128"/>
      <c r="D313" s="124"/>
      <c r="E313" s="124"/>
      <c r="F313" s="125"/>
    </row>
    <row r="314" spans="1:6">
      <c r="A314" s="122"/>
      <c r="B314" s="128"/>
      <c r="D314" s="124"/>
      <c r="E314" s="124"/>
      <c r="F314" s="125"/>
    </row>
    <row r="315" spans="1:6">
      <c r="A315" s="122"/>
      <c r="B315" s="128"/>
      <c r="D315" s="124"/>
      <c r="E315" s="124"/>
      <c r="F315" s="125"/>
    </row>
    <row r="316" spans="1:6">
      <c r="A316" s="122"/>
      <c r="B316" s="128"/>
      <c r="D316" s="124"/>
      <c r="E316" s="124"/>
      <c r="F316" s="125"/>
    </row>
    <row r="317" spans="1:6">
      <c r="A317" s="122"/>
      <c r="B317" s="128"/>
      <c r="D317" s="124"/>
      <c r="E317" s="124"/>
      <c r="F317" s="125"/>
    </row>
    <row r="318" spans="1:6">
      <c r="A318" s="122"/>
      <c r="B318" s="128"/>
      <c r="D318" s="124"/>
      <c r="E318" s="124"/>
      <c r="F318" s="125"/>
    </row>
    <row r="319" spans="1:6">
      <c r="A319" s="122"/>
      <c r="B319" s="128"/>
      <c r="D319" s="124"/>
      <c r="E319" s="124"/>
      <c r="F319" s="125"/>
    </row>
    <row r="320" spans="1:6">
      <c r="A320" s="122"/>
      <c r="B320" s="128"/>
      <c r="D320" s="124"/>
      <c r="E320" s="124"/>
      <c r="F320" s="125"/>
    </row>
    <row r="321" spans="1:6">
      <c r="A321" s="122"/>
      <c r="B321" s="128"/>
      <c r="D321" s="124"/>
      <c r="E321" s="124"/>
      <c r="F321" s="125"/>
    </row>
    <row r="322" spans="1:6">
      <c r="A322" s="122"/>
      <c r="B322" s="128"/>
      <c r="D322" s="124"/>
      <c r="E322" s="124"/>
      <c r="F322" s="125"/>
    </row>
    <row r="323" spans="1:6">
      <c r="A323" s="122"/>
      <c r="B323" s="128"/>
      <c r="D323" s="124"/>
      <c r="E323" s="124"/>
      <c r="F323" s="125"/>
    </row>
    <row r="324" spans="1:6">
      <c r="A324" s="122"/>
      <c r="B324" s="128"/>
      <c r="D324" s="124"/>
      <c r="E324" s="124"/>
      <c r="F324" s="125"/>
    </row>
    <row r="325" spans="1:6">
      <c r="A325" s="122"/>
      <c r="B325" s="128"/>
      <c r="D325" s="124"/>
      <c r="E325" s="124"/>
      <c r="F325" s="125"/>
    </row>
    <row r="326" spans="1:6">
      <c r="A326" s="122"/>
      <c r="B326" s="128"/>
      <c r="D326" s="124"/>
      <c r="E326" s="124"/>
      <c r="F326" s="125"/>
    </row>
    <row r="327" spans="1:6">
      <c r="A327" s="122"/>
      <c r="B327" s="128"/>
      <c r="D327" s="124"/>
      <c r="E327" s="124"/>
      <c r="F327" s="125"/>
    </row>
    <row r="328" spans="1:6">
      <c r="A328" s="122"/>
      <c r="B328" s="128"/>
      <c r="D328" s="124"/>
      <c r="E328" s="124"/>
      <c r="F328" s="125"/>
    </row>
    <row r="329" spans="1:6">
      <c r="A329" s="122"/>
      <c r="B329" s="128"/>
      <c r="D329" s="124"/>
      <c r="E329" s="124"/>
      <c r="F329" s="125"/>
    </row>
    <row r="330" spans="1:6">
      <c r="A330" s="122"/>
      <c r="B330" s="128"/>
      <c r="D330" s="124"/>
      <c r="E330" s="124"/>
      <c r="F330" s="125"/>
    </row>
    <row r="331" spans="1:6">
      <c r="A331" s="122"/>
      <c r="B331" s="128"/>
      <c r="D331" s="124"/>
      <c r="E331" s="124"/>
      <c r="F331" s="125"/>
    </row>
    <row r="332" spans="1:6">
      <c r="A332" s="122"/>
      <c r="B332" s="128"/>
      <c r="D332" s="124"/>
      <c r="E332" s="124"/>
      <c r="F332" s="125"/>
    </row>
    <row r="333" spans="1:6">
      <c r="A333" s="122"/>
      <c r="B333" s="128"/>
      <c r="D333" s="124"/>
      <c r="E333" s="124"/>
      <c r="F333" s="125"/>
    </row>
    <row r="334" spans="1:6">
      <c r="A334" s="122"/>
      <c r="B334" s="128"/>
      <c r="D334" s="124"/>
      <c r="E334" s="124"/>
      <c r="F334" s="125"/>
    </row>
    <row r="335" spans="1:6">
      <c r="A335" s="122"/>
      <c r="B335" s="128"/>
      <c r="D335" s="124"/>
      <c r="E335" s="124"/>
      <c r="F335" s="125"/>
    </row>
    <row r="336" spans="1:6">
      <c r="A336" s="122"/>
      <c r="B336" s="128"/>
      <c r="D336" s="124"/>
      <c r="E336" s="124"/>
      <c r="F336" s="125"/>
    </row>
    <row r="337" spans="1:6">
      <c r="A337" s="122"/>
      <c r="B337" s="128"/>
      <c r="D337" s="124"/>
      <c r="E337" s="124"/>
      <c r="F337" s="125"/>
    </row>
    <row r="338" spans="1:6">
      <c r="A338" s="122"/>
      <c r="B338" s="128"/>
      <c r="D338" s="124"/>
      <c r="E338" s="124"/>
      <c r="F338" s="125"/>
    </row>
    <row r="339" spans="1:6">
      <c r="A339" s="122"/>
      <c r="B339" s="128"/>
      <c r="D339" s="124"/>
      <c r="E339" s="124"/>
      <c r="F339" s="125"/>
    </row>
    <row r="340" spans="1:6">
      <c r="A340" s="122"/>
      <c r="B340" s="128"/>
      <c r="D340" s="124"/>
      <c r="E340" s="124"/>
      <c r="F340" s="125"/>
    </row>
    <row r="341" spans="1:6">
      <c r="A341" s="122"/>
      <c r="B341" s="128"/>
      <c r="D341" s="124"/>
      <c r="E341" s="124"/>
      <c r="F341" s="125"/>
    </row>
    <row r="342" spans="1:6">
      <c r="A342" s="122"/>
      <c r="B342" s="128"/>
      <c r="D342" s="124"/>
      <c r="E342" s="124"/>
      <c r="F342" s="125"/>
    </row>
    <row r="343" spans="1:6">
      <c r="A343" s="122"/>
      <c r="B343" s="128"/>
      <c r="D343" s="124"/>
      <c r="E343" s="124"/>
      <c r="F343" s="125"/>
    </row>
    <row r="344" spans="1:6">
      <c r="A344" s="122"/>
      <c r="B344" s="128"/>
      <c r="D344" s="124"/>
      <c r="E344" s="124"/>
      <c r="F344" s="125"/>
    </row>
    <row r="345" spans="1:6">
      <c r="A345" s="122"/>
      <c r="B345" s="128"/>
      <c r="D345" s="124"/>
      <c r="E345" s="124"/>
      <c r="F345" s="125"/>
    </row>
    <row r="346" spans="1:6">
      <c r="A346" s="122"/>
      <c r="B346" s="128"/>
      <c r="D346" s="124"/>
      <c r="E346" s="124"/>
      <c r="F346" s="125"/>
    </row>
    <row r="347" spans="1:6">
      <c r="A347" s="122"/>
      <c r="B347" s="128"/>
      <c r="D347" s="124"/>
      <c r="E347" s="124"/>
      <c r="F347" s="125"/>
    </row>
    <row r="348" spans="1:6">
      <c r="A348" s="122"/>
      <c r="B348" s="128"/>
      <c r="D348" s="124"/>
      <c r="E348" s="124"/>
      <c r="F348" s="125"/>
    </row>
    <row r="349" spans="1:6">
      <c r="A349" s="122"/>
      <c r="B349" s="128"/>
      <c r="D349" s="124"/>
      <c r="E349" s="124"/>
      <c r="F349" s="125"/>
    </row>
    <row r="350" spans="1:6">
      <c r="A350" s="122"/>
      <c r="B350" s="128"/>
      <c r="D350" s="124"/>
      <c r="E350" s="124"/>
      <c r="F350" s="125"/>
    </row>
    <row r="351" spans="1:6">
      <c r="A351" s="122"/>
      <c r="B351" s="128"/>
      <c r="D351" s="124"/>
      <c r="E351" s="124"/>
      <c r="F351" s="125"/>
    </row>
    <row r="352" spans="1:6">
      <c r="A352" s="122"/>
      <c r="B352" s="128"/>
      <c r="D352" s="124"/>
      <c r="E352" s="124"/>
      <c r="F352" s="125"/>
    </row>
    <row r="353" spans="1:6">
      <c r="A353" s="122"/>
      <c r="B353" s="128"/>
      <c r="D353" s="124"/>
      <c r="E353" s="124"/>
      <c r="F353" s="125"/>
    </row>
    <row r="354" spans="1:6">
      <c r="A354" s="122"/>
      <c r="B354" s="128"/>
      <c r="D354" s="124"/>
      <c r="E354" s="124"/>
      <c r="F354" s="125"/>
    </row>
    <row r="355" spans="1:6">
      <c r="A355" s="122"/>
      <c r="B355" s="128"/>
      <c r="D355" s="124"/>
      <c r="E355" s="124"/>
      <c r="F355" s="125"/>
    </row>
    <row r="356" spans="1:6">
      <c r="A356" s="122"/>
      <c r="B356" s="128"/>
      <c r="D356" s="124"/>
      <c r="E356" s="124"/>
      <c r="F356" s="125"/>
    </row>
    <row r="357" spans="1:6">
      <c r="A357" s="122"/>
      <c r="B357" s="128"/>
      <c r="D357" s="124"/>
      <c r="E357" s="124"/>
      <c r="F357" s="125"/>
    </row>
    <row r="358" spans="1:6">
      <c r="A358" s="122"/>
      <c r="B358" s="128"/>
      <c r="D358" s="124"/>
      <c r="E358" s="124"/>
      <c r="F358" s="125"/>
    </row>
    <row r="359" spans="1:6">
      <c r="A359" s="122"/>
      <c r="B359" s="128"/>
      <c r="D359" s="124"/>
      <c r="E359" s="124"/>
      <c r="F359" s="125"/>
    </row>
    <row r="360" spans="1:6">
      <c r="A360" s="122"/>
      <c r="B360" s="128"/>
      <c r="D360" s="124"/>
      <c r="E360" s="124"/>
      <c r="F360" s="125"/>
    </row>
    <row r="361" spans="1:6">
      <c r="A361" s="122"/>
      <c r="B361" s="128"/>
      <c r="D361" s="124"/>
      <c r="E361" s="124"/>
      <c r="F361" s="125"/>
    </row>
    <row r="362" spans="1:6">
      <c r="A362" s="122"/>
      <c r="B362" s="128"/>
      <c r="D362" s="124"/>
      <c r="E362" s="124"/>
      <c r="F362" s="125"/>
    </row>
    <row r="363" spans="1:6">
      <c r="A363" s="122"/>
      <c r="B363" s="128"/>
      <c r="D363" s="124"/>
      <c r="E363" s="124"/>
      <c r="F363" s="125"/>
    </row>
    <row r="364" spans="1:6">
      <c r="A364" s="122"/>
      <c r="B364" s="128"/>
      <c r="D364" s="124"/>
      <c r="E364" s="124"/>
      <c r="F364" s="125"/>
    </row>
    <row r="365" spans="1:6">
      <c r="A365" s="122"/>
      <c r="B365" s="128"/>
      <c r="D365" s="124"/>
      <c r="E365" s="124"/>
      <c r="F365" s="125"/>
    </row>
    <row r="366" spans="1:6">
      <c r="A366" s="122"/>
      <c r="B366" s="128"/>
      <c r="D366" s="124"/>
      <c r="E366" s="124"/>
      <c r="F366" s="125"/>
    </row>
    <row r="367" spans="1:6">
      <c r="A367" s="122"/>
      <c r="B367" s="128"/>
      <c r="D367" s="124"/>
      <c r="E367" s="124"/>
      <c r="F367" s="125"/>
    </row>
    <row r="368" spans="1:6">
      <c r="A368" s="122"/>
      <c r="B368" s="128"/>
      <c r="D368" s="124"/>
      <c r="E368" s="124"/>
      <c r="F368" s="125"/>
    </row>
    <row r="369" spans="1:6">
      <c r="A369" s="122"/>
      <c r="B369" s="128"/>
      <c r="D369" s="124"/>
      <c r="E369" s="124"/>
      <c r="F369" s="125"/>
    </row>
    <row r="370" spans="1:6">
      <c r="A370" s="122"/>
      <c r="B370" s="128"/>
      <c r="D370" s="124"/>
      <c r="E370" s="124"/>
      <c r="F370" s="125"/>
    </row>
    <row r="371" spans="1:6">
      <c r="A371" s="122"/>
      <c r="B371" s="128"/>
      <c r="D371" s="124"/>
      <c r="E371" s="124"/>
      <c r="F371" s="125"/>
    </row>
    <row r="372" spans="1:6">
      <c r="A372" s="122"/>
      <c r="B372" s="128"/>
      <c r="D372" s="124"/>
      <c r="E372" s="124"/>
      <c r="F372" s="125"/>
    </row>
    <row r="373" spans="1:6">
      <c r="A373" s="122"/>
      <c r="B373" s="128"/>
      <c r="D373" s="124"/>
      <c r="E373" s="124"/>
      <c r="F373" s="125"/>
    </row>
    <row r="374" spans="1:6">
      <c r="A374" s="122"/>
      <c r="B374" s="128"/>
      <c r="D374" s="124"/>
      <c r="E374" s="124"/>
      <c r="F374" s="125"/>
    </row>
    <row r="375" spans="1:6">
      <c r="A375" s="122"/>
      <c r="B375" s="128"/>
      <c r="D375" s="124"/>
      <c r="E375" s="124"/>
      <c r="F375" s="125"/>
    </row>
    <row r="376" spans="1:6">
      <c r="A376" s="122"/>
      <c r="B376" s="128"/>
      <c r="D376" s="124"/>
      <c r="E376" s="124"/>
      <c r="F376" s="125"/>
    </row>
    <row r="377" spans="1:6">
      <c r="A377" s="122"/>
      <c r="B377" s="128"/>
      <c r="D377" s="124"/>
      <c r="E377" s="124"/>
      <c r="F377" s="125"/>
    </row>
    <row r="378" spans="1:6">
      <c r="A378" s="122"/>
      <c r="B378" s="128"/>
      <c r="D378" s="124"/>
      <c r="E378" s="124"/>
      <c r="F378" s="125"/>
    </row>
    <row r="379" spans="1:6">
      <c r="A379" s="122"/>
      <c r="B379" s="128"/>
      <c r="D379" s="124"/>
      <c r="E379" s="124"/>
      <c r="F379" s="125"/>
    </row>
    <row r="380" spans="1:6">
      <c r="A380" s="122"/>
      <c r="B380" s="128"/>
      <c r="D380" s="124"/>
      <c r="E380" s="124"/>
      <c r="F380" s="125"/>
    </row>
    <row r="381" spans="1:6">
      <c r="A381" s="122"/>
      <c r="B381" s="128"/>
      <c r="D381" s="124"/>
      <c r="E381" s="124"/>
      <c r="F381" s="125"/>
    </row>
    <row r="382" spans="1:6">
      <c r="A382" s="122"/>
      <c r="B382" s="128"/>
      <c r="D382" s="124"/>
      <c r="E382" s="124"/>
      <c r="F382" s="125"/>
    </row>
    <row r="383" spans="1:6">
      <c r="A383" s="122"/>
      <c r="B383" s="128"/>
      <c r="D383" s="124"/>
      <c r="E383" s="124"/>
      <c r="F383" s="125"/>
    </row>
    <row r="384" spans="1:6">
      <c r="A384" s="122"/>
      <c r="B384" s="128"/>
      <c r="D384" s="124"/>
      <c r="E384" s="124"/>
      <c r="F384" s="125"/>
    </row>
    <row r="385" spans="1:6">
      <c r="A385" s="122"/>
      <c r="B385" s="128"/>
      <c r="D385" s="124"/>
      <c r="E385" s="124"/>
      <c r="F385" s="125"/>
    </row>
    <row r="386" spans="1:6">
      <c r="A386" s="122"/>
      <c r="B386" s="128"/>
      <c r="D386" s="124"/>
      <c r="E386" s="124"/>
      <c r="F386" s="125"/>
    </row>
    <row r="387" spans="1:6">
      <c r="A387" s="122"/>
      <c r="B387" s="128"/>
      <c r="D387" s="124"/>
      <c r="E387" s="124"/>
      <c r="F387" s="125"/>
    </row>
    <row r="388" spans="1:6">
      <c r="A388" s="122"/>
      <c r="B388" s="128"/>
      <c r="D388" s="124"/>
      <c r="E388" s="124"/>
      <c r="F388" s="125"/>
    </row>
    <row r="389" spans="1:6">
      <c r="A389" s="122"/>
      <c r="B389" s="128"/>
      <c r="D389" s="124"/>
      <c r="E389" s="124"/>
      <c r="F389" s="125"/>
    </row>
    <row r="390" spans="1:6">
      <c r="A390" s="122"/>
      <c r="B390" s="128"/>
      <c r="D390" s="124"/>
      <c r="E390" s="124"/>
      <c r="F390" s="125"/>
    </row>
    <row r="391" spans="1:6">
      <c r="A391" s="122"/>
      <c r="B391" s="128"/>
      <c r="D391" s="124"/>
      <c r="E391" s="124"/>
      <c r="F391" s="125"/>
    </row>
    <row r="392" spans="1:6">
      <c r="A392" s="122"/>
      <c r="B392" s="128"/>
      <c r="D392" s="124"/>
      <c r="E392" s="124"/>
      <c r="F392" s="125"/>
    </row>
    <row r="393" spans="1:6">
      <c r="A393" s="122"/>
      <c r="B393" s="128"/>
      <c r="D393" s="124"/>
      <c r="E393" s="124"/>
      <c r="F393" s="125"/>
    </row>
    <row r="394" spans="1:6">
      <c r="A394" s="122"/>
      <c r="B394" s="128"/>
      <c r="D394" s="124"/>
      <c r="E394" s="124"/>
      <c r="F394" s="125"/>
    </row>
    <row r="395" spans="1:6">
      <c r="A395" s="122"/>
      <c r="B395" s="128"/>
      <c r="D395" s="124"/>
      <c r="E395" s="124"/>
      <c r="F395" s="125"/>
    </row>
    <row r="396" spans="1:6">
      <c r="A396" s="122"/>
      <c r="B396" s="128"/>
      <c r="D396" s="124"/>
      <c r="E396" s="124"/>
      <c r="F396" s="125"/>
    </row>
    <row r="397" spans="1:6">
      <c r="A397" s="122"/>
      <c r="B397" s="128"/>
      <c r="D397" s="124"/>
      <c r="E397" s="124"/>
      <c r="F397" s="125"/>
    </row>
    <row r="398" spans="1:6">
      <c r="A398" s="122"/>
      <c r="B398" s="128"/>
      <c r="D398" s="124"/>
      <c r="E398" s="124"/>
      <c r="F398" s="125"/>
    </row>
    <row r="399" spans="1:6">
      <c r="A399" s="122"/>
      <c r="B399" s="128"/>
      <c r="D399" s="124"/>
      <c r="E399" s="124"/>
      <c r="F399" s="125"/>
    </row>
    <row r="400" spans="1:6">
      <c r="A400" s="122"/>
      <c r="B400" s="128"/>
      <c r="D400" s="124"/>
      <c r="E400" s="124"/>
      <c r="F400" s="125"/>
    </row>
    <row r="401" spans="1:6">
      <c r="A401" s="122"/>
      <c r="B401" s="128"/>
      <c r="D401" s="124"/>
      <c r="E401" s="124"/>
      <c r="F401" s="125"/>
    </row>
    <row r="402" spans="1:6">
      <c r="A402" s="122"/>
      <c r="B402" s="128"/>
      <c r="D402" s="124"/>
      <c r="E402" s="124"/>
      <c r="F402" s="125"/>
    </row>
    <row r="403" spans="1:6">
      <c r="A403" s="122"/>
      <c r="B403" s="128"/>
      <c r="D403" s="124"/>
      <c r="E403" s="124"/>
      <c r="F403" s="125"/>
    </row>
    <row r="404" spans="1:6">
      <c r="A404" s="122"/>
      <c r="B404" s="128"/>
      <c r="D404" s="124"/>
      <c r="E404" s="124"/>
      <c r="F404" s="125"/>
    </row>
    <row r="405" spans="1:6">
      <c r="A405" s="122"/>
      <c r="B405" s="128"/>
      <c r="D405" s="124"/>
      <c r="E405" s="124"/>
      <c r="F405" s="125"/>
    </row>
    <row r="406" spans="1:6">
      <c r="A406" s="122"/>
      <c r="B406" s="128"/>
      <c r="D406" s="124"/>
      <c r="E406" s="124"/>
      <c r="F406" s="125"/>
    </row>
    <row r="407" spans="1:6">
      <c r="A407" s="122"/>
      <c r="B407" s="128"/>
      <c r="D407" s="124"/>
      <c r="E407" s="124"/>
      <c r="F407" s="125"/>
    </row>
    <row r="408" spans="1:6">
      <c r="A408" s="122"/>
      <c r="B408" s="128"/>
      <c r="D408" s="124"/>
      <c r="E408" s="124"/>
      <c r="F408" s="125"/>
    </row>
    <row r="409" spans="1:6">
      <c r="A409" s="122"/>
      <c r="B409" s="128"/>
      <c r="D409" s="124"/>
      <c r="E409" s="124"/>
      <c r="F409" s="125"/>
    </row>
    <row r="410" spans="1:6">
      <c r="A410" s="122"/>
      <c r="B410" s="128"/>
      <c r="D410" s="124"/>
      <c r="E410" s="124"/>
      <c r="F410" s="125"/>
    </row>
    <row r="411" spans="1:6">
      <c r="A411" s="122"/>
      <c r="B411" s="128"/>
      <c r="D411" s="124"/>
      <c r="E411" s="124"/>
      <c r="F411" s="125"/>
    </row>
    <row r="412" spans="1:6">
      <c r="A412" s="122"/>
      <c r="B412" s="128"/>
      <c r="D412" s="124"/>
      <c r="E412" s="124"/>
      <c r="F412" s="125"/>
    </row>
    <row r="413" spans="1:6">
      <c r="A413" s="122"/>
      <c r="B413" s="128"/>
      <c r="D413" s="124"/>
      <c r="E413" s="124"/>
      <c r="F413" s="125"/>
    </row>
    <row r="414" spans="1:6">
      <c r="A414" s="122"/>
      <c r="B414" s="128"/>
      <c r="D414" s="124"/>
      <c r="E414" s="124"/>
      <c r="F414" s="125"/>
    </row>
    <row r="415" spans="1:6">
      <c r="A415" s="122"/>
      <c r="B415" s="128"/>
      <c r="D415" s="124"/>
      <c r="E415" s="124"/>
      <c r="F415" s="125"/>
    </row>
    <row r="416" spans="1:6">
      <c r="A416" s="122"/>
      <c r="B416" s="128"/>
      <c r="D416" s="124"/>
      <c r="E416" s="124"/>
      <c r="F416" s="125"/>
    </row>
    <row r="417" spans="1:6">
      <c r="A417" s="122"/>
      <c r="B417" s="128"/>
      <c r="D417" s="124"/>
      <c r="E417" s="124"/>
      <c r="F417" s="125"/>
    </row>
    <row r="418" spans="1:6">
      <c r="A418" s="122"/>
      <c r="B418" s="128"/>
      <c r="D418" s="124"/>
      <c r="E418" s="124"/>
      <c r="F418" s="125"/>
    </row>
    <row r="419" spans="1:6">
      <c r="A419" s="122"/>
      <c r="B419" s="128"/>
      <c r="D419" s="124"/>
      <c r="E419" s="124"/>
      <c r="F419" s="125"/>
    </row>
    <row r="420" spans="1:6">
      <c r="A420" s="122"/>
      <c r="B420" s="128"/>
      <c r="D420" s="124"/>
      <c r="E420" s="124"/>
      <c r="F420" s="125"/>
    </row>
    <row r="421" spans="1:6">
      <c r="A421" s="122"/>
      <c r="B421" s="128"/>
      <c r="D421" s="124"/>
      <c r="E421" s="124"/>
      <c r="F421" s="125"/>
    </row>
    <row r="422" spans="1:6">
      <c r="A422" s="122"/>
      <c r="B422" s="128"/>
      <c r="D422" s="124"/>
      <c r="E422" s="124"/>
      <c r="F422" s="125"/>
    </row>
    <row r="423" spans="1:6">
      <c r="A423" s="122"/>
      <c r="B423" s="128"/>
      <c r="D423" s="124"/>
      <c r="E423" s="124"/>
      <c r="F423" s="125"/>
    </row>
    <row r="424" spans="1:6">
      <c r="A424" s="122"/>
      <c r="B424" s="128"/>
      <c r="D424" s="124"/>
      <c r="E424" s="124"/>
      <c r="F424" s="125"/>
    </row>
    <row r="425" spans="1:6">
      <c r="A425" s="122"/>
      <c r="B425" s="128"/>
      <c r="D425" s="124"/>
      <c r="E425" s="124"/>
      <c r="F425" s="125"/>
    </row>
    <row r="426" spans="1:6">
      <c r="A426" s="122"/>
      <c r="B426" s="128"/>
      <c r="D426" s="124"/>
      <c r="E426" s="124"/>
      <c r="F426" s="125"/>
    </row>
    <row r="427" spans="1:6">
      <c r="A427" s="122"/>
      <c r="B427" s="128"/>
      <c r="D427" s="124"/>
      <c r="E427" s="124"/>
      <c r="F427" s="125"/>
    </row>
    <row r="428" spans="1:6">
      <c r="A428" s="122"/>
      <c r="B428" s="128"/>
      <c r="D428" s="124"/>
      <c r="E428" s="124"/>
      <c r="F428" s="125"/>
    </row>
    <row r="429" spans="1:6">
      <c r="A429" s="122"/>
      <c r="B429" s="128"/>
      <c r="D429" s="124"/>
      <c r="E429" s="124"/>
      <c r="F429" s="125"/>
    </row>
    <row r="430" spans="1:6">
      <c r="A430" s="122"/>
      <c r="B430" s="128"/>
      <c r="D430" s="124"/>
      <c r="E430" s="124"/>
      <c r="F430" s="125"/>
    </row>
    <row r="431" spans="1:6">
      <c r="A431" s="122"/>
      <c r="B431" s="128"/>
      <c r="D431" s="124"/>
      <c r="E431" s="124"/>
      <c r="F431" s="125"/>
    </row>
    <row r="432" spans="1:6">
      <c r="A432" s="122"/>
      <c r="B432" s="128"/>
      <c r="D432" s="124"/>
      <c r="E432" s="124"/>
      <c r="F432" s="125"/>
    </row>
    <row r="433" spans="1:6">
      <c r="A433" s="122"/>
      <c r="B433" s="128"/>
      <c r="D433" s="124"/>
      <c r="E433" s="124"/>
      <c r="F433" s="125"/>
    </row>
    <row r="434" spans="1:6">
      <c r="A434" s="122"/>
      <c r="B434" s="128"/>
      <c r="D434" s="124"/>
      <c r="E434" s="124"/>
      <c r="F434" s="125"/>
    </row>
    <row r="435" spans="1:6">
      <c r="A435" s="122"/>
      <c r="B435" s="128"/>
      <c r="D435" s="124"/>
      <c r="E435" s="124"/>
      <c r="F435" s="125"/>
    </row>
    <row r="436" spans="1:6">
      <c r="A436" s="122"/>
      <c r="B436" s="128"/>
      <c r="D436" s="124"/>
      <c r="E436" s="124"/>
      <c r="F436" s="125"/>
    </row>
    <row r="437" spans="1:6">
      <c r="A437" s="122"/>
      <c r="B437" s="128"/>
      <c r="D437" s="124"/>
      <c r="E437" s="124"/>
      <c r="F437" s="125"/>
    </row>
    <row r="438" spans="1:6">
      <c r="A438" s="122"/>
      <c r="B438" s="128"/>
      <c r="D438" s="124"/>
      <c r="E438" s="124"/>
      <c r="F438" s="125"/>
    </row>
    <row r="439" spans="1:6">
      <c r="A439" s="122"/>
      <c r="B439" s="128"/>
      <c r="D439" s="124"/>
      <c r="E439" s="124"/>
      <c r="F439" s="125"/>
    </row>
    <row r="440" spans="1:6">
      <c r="A440" s="122"/>
      <c r="B440" s="128"/>
      <c r="D440" s="124"/>
      <c r="E440" s="124"/>
      <c r="F440" s="125"/>
    </row>
    <row r="441" spans="1:6">
      <c r="A441" s="122"/>
      <c r="B441" s="128"/>
      <c r="D441" s="124"/>
      <c r="E441" s="124"/>
      <c r="F441" s="125"/>
    </row>
    <row r="442" spans="1:6">
      <c r="A442" s="122"/>
      <c r="B442" s="128"/>
      <c r="D442" s="124"/>
      <c r="E442" s="124"/>
      <c r="F442" s="125"/>
    </row>
    <row r="443" spans="1:6">
      <c r="A443" s="122"/>
      <c r="B443" s="128"/>
      <c r="D443" s="124"/>
      <c r="E443" s="124"/>
      <c r="F443" s="125"/>
    </row>
    <row r="444" spans="1:6">
      <c r="A444" s="122"/>
      <c r="B444" s="128"/>
      <c r="D444" s="124"/>
      <c r="E444" s="124"/>
      <c r="F444" s="125"/>
    </row>
    <row r="445" spans="1:6">
      <c r="A445" s="122"/>
      <c r="B445" s="128"/>
      <c r="D445" s="124"/>
      <c r="E445" s="124"/>
      <c r="F445" s="125"/>
    </row>
    <row r="446" spans="1:6">
      <c r="A446" s="122"/>
      <c r="B446" s="128"/>
      <c r="D446" s="124"/>
      <c r="E446" s="124"/>
      <c r="F446" s="125"/>
    </row>
    <row r="447" spans="1:6">
      <c r="A447" s="122"/>
      <c r="B447" s="128"/>
      <c r="D447" s="124"/>
      <c r="E447" s="124"/>
      <c r="F447" s="125"/>
    </row>
    <row r="448" spans="1:6">
      <c r="A448" s="122"/>
      <c r="B448" s="128"/>
      <c r="D448" s="124"/>
      <c r="E448" s="124"/>
      <c r="F448" s="125"/>
    </row>
    <row r="449" spans="1:6">
      <c r="A449" s="122"/>
      <c r="B449" s="128"/>
      <c r="D449" s="124"/>
      <c r="E449" s="124"/>
      <c r="F449" s="125"/>
    </row>
    <row r="450" spans="1:6">
      <c r="A450" s="122"/>
      <c r="B450" s="128"/>
      <c r="D450" s="124"/>
      <c r="E450" s="124"/>
      <c r="F450" s="125"/>
    </row>
    <row r="451" spans="1:6">
      <c r="A451" s="122"/>
      <c r="B451" s="128"/>
      <c r="D451" s="124"/>
      <c r="E451" s="124"/>
      <c r="F451" s="125"/>
    </row>
    <row r="452" spans="1:6">
      <c r="A452" s="122"/>
      <c r="B452" s="128"/>
      <c r="D452" s="124"/>
      <c r="E452" s="124"/>
      <c r="F452" s="125"/>
    </row>
    <row r="453" spans="1:6">
      <c r="A453" s="122"/>
      <c r="B453" s="128"/>
      <c r="D453" s="124"/>
      <c r="E453" s="124"/>
      <c r="F453" s="125"/>
    </row>
    <row r="454" spans="1:6">
      <c r="A454" s="122"/>
      <c r="B454" s="128"/>
      <c r="D454" s="124"/>
      <c r="E454" s="124"/>
      <c r="F454" s="125"/>
    </row>
    <row r="455" spans="1:6">
      <c r="A455" s="122"/>
      <c r="B455" s="128"/>
      <c r="D455" s="124"/>
      <c r="E455" s="124"/>
      <c r="F455" s="125"/>
    </row>
    <row r="456" spans="1:6">
      <c r="A456" s="122"/>
      <c r="B456" s="128"/>
      <c r="D456" s="124"/>
      <c r="E456" s="124"/>
      <c r="F456" s="125"/>
    </row>
    <row r="457" spans="1:6">
      <c r="A457" s="122"/>
      <c r="B457" s="128"/>
      <c r="D457" s="124"/>
      <c r="E457" s="124"/>
      <c r="F457" s="125"/>
    </row>
    <row r="458" spans="1:6">
      <c r="A458" s="122"/>
      <c r="B458" s="128"/>
      <c r="D458" s="124"/>
      <c r="E458" s="124"/>
      <c r="F458" s="125"/>
    </row>
    <row r="459" spans="1:6">
      <c r="A459" s="122"/>
      <c r="B459" s="128"/>
      <c r="D459" s="124"/>
      <c r="E459" s="124"/>
      <c r="F459" s="125"/>
    </row>
    <row r="460" spans="1:6">
      <c r="A460" s="122"/>
      <c r="B460" s="128"/>
      <c r="D460" s="124"/>
      <c r="E460" s="124"/>
      <c r="F460" s="125"/>
    </row>
    <row r="461" spans="1:6">
      <c r="A461" s="122"/>
      <c r="B461" s="128"/>
      <c r="D461" s="124"/>
      <c r="E461" s="124"/>
      <c r="F461" s="125"/>
    </row>
    <row r="462" spans="1:6">
      <c r="A462" s="122"/>
      <c r="B462" s="128"/>
      <c r="D462" s="124"/>
      <c r="E462" s="124"/>
      <c r="F462" s="125"/>
    </row>
    <row r="463" spans="1:6">
      <c r="A463" s="122"/>
      <c r="B463" s="128"/>
      <c r="D463" s="124"/>
      <c r="E463" s="124"/>
      <c r="F463" s="125"/>
    </row>
    <row r="464" spans="1:6">
      <c r="A464" s="122"/>
      <c r="B464" s="128"/>
      <c r="D464" s="124"/>
      <c r="E464" s="124"/>
      <c r="F464" s="125"/>
    </row>
    <row r="465" spans="1:6">
      <c r="A465" s="122"/>
      <c r="B465" s="128"/>
      <c r="D465" s="124"/>
      <c r="E465" s="124"/>
      <c r="F465" s="125"/>
    </row>
    <row r="466" spans="1:6">
      <c r="A466" s="122"/>
      <c r="B466" s="128"/>
      <c r="D466" s="124"/>
      <c r="E466" s="124"/>
      <c r="F466" s="125"/>
    </row>
    <row r="467" spans="1:6">
      <c r="A467" s="122"/>
      <c r="B467" s="128"/>
      <c r="D467" s="124"/>
      <c r="E467" s="124"/>
      <c r="F467" s="125"/>
    </row>
    <row r="468" spans="1:6">
      <c r="A468" s="122"/>
      <c r="B468" s="128"/>
      <c r="D468" s="124"/>
      <c r="E468" s="124"/>
      <c r="F468" s="125"/>
    </row>
    <row r="469" spans="1:6">
      <c r="A469" s="122"/>
      <c r="B469" s="128"/>
      <c r="D469" s="124"/>
      <c r="E469" s="124"/>
      <c r="F469" s="125"/>
    </row>
    <row r="470" spans="1:6">
      <c r="A470" s="122"/>
      <c r="B470" s="128"/>
      <c r="D470" s="124"/>
      <c r="E470" s="124"/>
      <c r="F470" s="125"/>
    </row>
    <row r="471" spans="1:6">
      <c r="A471" s="122"/>
      <c r="B471" s="128"/>
      <c r="D471" s="124"/>
      <c r="E471" s="124"/>
      <c r="F471" s="125"/>
    </row>
    <row r="472" spans="1:6">
      <c r="A472" s="122"/>
      <c r="B472" s="128"/>
      <c r="D472" s="124"/>
      <c r="E472" s="124"/>
      <c r="F472" s="125"/>
    </row>
    <row r="473" spans="1:6">
      <c r="A473" s="122"/>
      <c r="B473" s="128"/>
      <c r="D473" s="124"/>
      <c r="E473" s="124"/>
      <c r="F473" s="125"/>
    </row>
    <row r="474" spans="1:6">
      <c r="A474" s="122"/>
      <c r="B474" s="128"/>
      <c r="D474" s="124"/>
      <c r="E474" s="124"/>
      <c r="F474" s="125"/>
    </row>
    <row r="475" spans="1:6">
      <c r="A475" s="122"/>
      <c r="B475" s="128"/>
      <c r="D475" s="124"/>
      <c r="E475" s="124"/>
      <c r="F475" s="125"/>
    </row>
    <row r="476" spans="1:6">
      <c r="A476" s="122"/>
      <c r="B476" s="128"/>
      <c r="D476" s="124"/>
      <c r="E476" s="124"/>
      <c r="F476" s="125"/>
    </row>
    <row r="477" spans="1:6">
      <c r="A477" s="122"/>
      <c r="B477" s="128"/>
      <c r="D477" s="124"/>
      <c r="E477" s="124"/>
      <c r="F477" s="125"/>
    </row>
    <row r="478" spans="1:6">
      <c r="A478" s="122"/>
      <c r="B478" s="128"/>
      <c r="D478" s="124"/>
      <c r="E478" s="124"/>
      <c r="F478" s="125"/>
    </row>
    <row r="479" spans="1:6">
      <c r="A479" s="122"/>
      <c r="B479" s="128"/>
      <c r="D479" s="124"/>
      <c r="E479" s="124"/>
      <c r="F479" s="125"/>
    </row>
    <row r="480" spans="1:6">
      <c r="A480" s="122"/>
      <c r="B480" s="128"/>
      <c r="D480" s="124"/>
      <c r="E480" s="124"/>
      <c r="F480" s="125"/>
    </row>
    <row r="481" spans="1:6">
      <c r="A481" s="122"/>
      <c r="B481" s="128"/>
      <c r="D481" s="124"/>
      <c r="E481" s="124"/>
      <c r="F481" s="125"/>
    </row>
    <row r="482" spans="1:6">
      <c r="A482" s="122"/>
      <c r="B482" s="128"/>
      <c r="D482" s="124"/>
      <c r="E482" s="124"/>
      <c r="F482" s="125"/>
    </row>
    <row r="483" spans="1:6">
      <c r="A483" s="122"/>
      <c r="B483" s="128"/>
      <c r="D483" s="124"/>
      <c r="E483" s="124"/>
      <c r="F483" s="125"/>
    </row>
    <row r="484" spans="1:6">
      <c r="A484" s="122"/>
      <c r="B484" s="128"/>
      <c r="D484" s="124"/>
      <c r="E484" s="124"/>
      <c r="F484" s="125"/>
    </row>
    <row r="485" spans="1:6">
      <c r="A485" s="122"/>
      <c r="B485" s="128"/>
      <c r="D485" s="124"/>
      <c r="E485" s="124"/>
      <c r="F485" s="125"/>
    </row>
    <row r="486" spans="1:6">
      <c r="A486" s="122"/>
      <c r="B486" s="128"/>
      <c r="D486" s="124"/>
      <c r="E486" s="124"/>
      <c r="F486" s="125"/>
    </row>
    <row r="487" spans="1:6">
      <c r="A487" s="122"/>
      <c r="B487" s="128"/>
      <c r="D487" s="124"/>
      <c r="E487" s="124"/>
      <c r="F487" s="125"/>
    </row>
    <row r="488" spans="1:6">
      <c r="A488" s="122"/>
      <c r="B488" s="128"/>
      <c r="D488" s="124"/>
      <c r="E488" s="124"/>
      <c r="F488" s="125"/>
    </row>
    <row r="489" spans="1:6">
      <c r="A489" s="122"/>
      <c r="B489" s="128"/>
      <c r="D489" s="124"/>
      <c r="E489" s="124"/>
      <c r="F489" s="125"/>
    </row>
    <row r="490" spans="1:6">
      <c r="A490" s="122"/>
      <c r="B490" s="128"/>
      <c r="D490" s="124"/>
      <c r="E490" s="124"/>
      <c r="F490" s="125"/>
    </row>
    <row r="491" spans="1:6">
      <c r="A491" s="122"/>
      <c r="B491" s="128"/>
      <c r="D491" s="124"/>
      <c r="E491" s="124"/>
      <c r="F491" s="125"/>
    </row>
    <row r="492" spans="1:6">
      <c r="A492" s="122"/>
      <c r="B492" s="128"/>
      <c r="D492" s="124"/>
      <c r="E492" s="124"/>
      <c r="F492" s="125"/>
    </row>
    <row r="493" spans="1:6">
      <c r="A493" s="122"/>
      <c r="B493" s="128"/>
      <c r="D493" s="124"/>
      <c r="E493" s="124"/>
      <c r="F493" s="125"/>
    </row>
    <row r="494" spans="1:6">
      <c r="A494" s="122"/>
      <c r="B494" s="128"/>
      <c r="D494" s="124"/>
      <c r="E494" s="124"/>
      <c r="F494" s="125"/>
    </row>
    <row r="495" spans="1:6">
      <c r="A495" s="122"/>
      <c r="B495" s="128"/>
      <c r="D495" s="124"/>
      <c r="E495" s="124"/>
      <c r="F495" s="125"/>
    </row>
    <row r="496" spans="1:6">
      <c r="A496" s="122"/>
      <c r="B496" s="128"/>
      <c r="D496" s="124"/>
      <c r="E496" s="124"/>
      <c r="F496" s="125"/>
    </row>
    <row r="497" spans="1:6">
      <c r="A497" s="122"/>
      <c r="B497" s="128"/>
      <c r="D497" s="124"/>
      <c r="E497" s="124"/>
      <c r="F497" s="125"/>
    </row>
    <row r="498" spans="1:6">
      <c r="A498" s="122"/>
      <c r="B498" s="128"/>
      <c r="D498" s="124"/>
      <c r="E498" s="124"/>
      <c r="F498" s="125"/>
    </row>
    <row r="499" spans="1:6">
      <c r="A499" s="122"/>
      <c r="B499" s="128"/>
      <c r="D499" s="124"/>
      <c r="E499" s="124"/>
      <c r="F499" s="125"/>
    </row>
    <row r="500" spans="1:6">
      <c r="A500" s="122"/>
      <c r="B500" s="128"/>
      <c r="D500" s="124"/>
      <c r="E500" s="124"/>
      <c r="F500" s="125"/>
    </row>
    <row r="501" spans="1:6">
      <c r="A501" s="122"/>
      <c r="B501" s="128"/>
      <c r="D501" s="124"/>
      <c r="E501" s="124"/>
      <c r="F501" s="125"/>
    </row>
    <row r="502" spans="1:6">
      <c r="A502" s="122"/>
      <c r="B502" s="128"/>
      <c r="D502" s="124"/>
      <c r="E502" s="124"/>
      <c r="F502" s="125"/>
    </row>
    <row r="503" spans="1:6">
      <c r="A503" s="122"/>
      <c r="B503" s="128"/>
      <c r="D503" s="124"/>
      <c r="E503" s="124"/>
      <c r="F503" s="125"/>
    </row>
    <row r="504" spans="1:6">
      <c r="A504" s="122"/>
      <c r="B504" s="128"/>
      <c r="D504" s="124"/>
      <c r="E504" s="124"/>
      <c r="F504" s="125"/>
    </row>
    <row r="505" spans="1:6">
      <c r="A505" s="122"/>
      <c r="B505" s="128"/>
      <c r="D505" s="124"/>
      <c r="E505" s="124"/>
      <c r="F505" s="125"/>
    </row>
    <row r="506" spans="1:6">
      <c r="A506" s="122"/>
      <c r="B506" s="128"/>
      <c r="D506" s="124"/>
      <c r="E506" s="124"/>
      <c r="F506" s="125"/>
    </row>
    <row r="507" spans="1:6">
      <c r="A507" s="122"/>
      <c r="B507" s="128"/>
      <c r="D507" s="124"/>
      <c r="E507" s="124"/>
      <c r="F507" s="125"/>
    </row>
    <row r="508" spans="1:6">
      <c r="A508" s="122"/>
      <c r="B508" s="128"/>
      <c r="D508" s="124"/>
      <c r="E508" s="124"/>
      <c r="F508" s="125"/>
    </row>
    <row r="509" spans="1:6">
      <c r="A509" s="122"/>
      <c r="B509" s="128"/>
      <c r="D509" s="124"/>
      <c r="E509" s="124"/>
      <c r="F509" s="125"/>
    </row>
    <row r="510" spans="1:6">
      <c r="A510" s="122"/>
      <c r="B510" s="128"/>
      <c r="D510" s="124"/>
      <c r="E510" s="124"/>
      <c r="F510" s="125"/>
    </row>
    <row r="511" spans="1:6">
      <c r="A511" s="122"/>
      <c r="B511" s="128"/>
      <c r="D511" s="124"/>
      <c r="E511" s="124"/>
      <c r="F511" s="125"/>
    </row>
    <row r="512" spans="1:6">
      <c r="A512" s="122"/>
      <c r="B512" s="128"/>
      <c r="D512" s="124"/>
      <c r="E512" s="124"/>
      <c r="F512" s="125"/>
    </row>
    <row r="513" spans="1:6">
      <c r="A513" s="122"/>
      <c r="B513" s="128"/>
      <c r="D513" s="124"/>
      <c r="E513" s="124"/>
      <c r="F513" s="125"/>
    </row>
    <row r="514" spans="1:6">
      <c r="A514" s="122"/>
      <c r="B514" s="128"/>
      <c r="D514" s="124"/>
      <c r="E514" s="124"/>
      <c r="F514" s="125"/>
    </row>
    <row r="515" spans="1:6">
      <c r="A515" s="122"/>
      <c r="B515" s="128"/>
      <c r="D515" s="124"/>
      <c r="E515" s="124"/>
      <c r="F515" s="125"/>
    </row>
    <row r="516" spans="1:6">
      <c r="A516" s="122"/>
      <c r="B516" s="128"/>
      <c r="D516" s="124"/>
      <c r="E516" s="124"/>
      <c r="F516" s="125"/>
    </row>
    <row r="517" spans="1:6">
      <c r="A517" s="122"/>
      <c r="B517" s="128"/>
      <c r="D517" s="124"/>
      <c r="E517" s="124"/>
      <c r="F517" s="125"/>
    </row>
    <row r="518" spans="1:6">
      <c r="A518" s="122"/>
      <c r="B518" s="128"/>
      <c r="D518" s="124"/>
      <c r="E518" s="124"/>
      <c r="F518" s="125"/>
    </row>
    <row r="519" spans="1:6">
      <c r="A519" s="122"/>
      <c r="B519" s="128"/>
      <c r="D519" s="124"/>
      <c r="E519" s="124"/>
      <c r="F519" s="125"/>
    </row>
    <row r="520" spans="1:6">
      <c r="A520" s="122"/>
      <c r="B520" s="128"/>
      <c r="D520" s="124"/>
      <c r="E520" s="124"/>
      <c r="F520" s="125"/>
    </row>
    <row r="521" spans="1:6">
      <c r="A521" s="122"/>
      <c r="B521" s="128"/>
      <c r="D521" s="124"/>
      <c r="E521" s="124"/>
      <c r="F521" s="125"/>
    </row>
    <row r="522" spans="1:6">
      <c r="A522" s="122"/>
      <c r="B522" s="128"/>
      <c r="D522" s="124"/>
      <c r="E522" s="124"/>
      <c r="F522" s="125"/>
    </row>
    <row r="523" spans="1:6">
      <c r="A523" s="122"/>
      <c r="B523" s="128"/>
      <c r="D523" s="124"/>
      <c r="E523" s="124"/>
      <c r="F523" s="125"/>
    </row>
    <row r="524" spans="1:6">
      <c r="A524" s="122"/>
      <c r="B524" s="128"/>
      <c r="D524" s="124"/>
      <c r="E524" s="124"/>
      <c r="F524" s="125"/>
    </row>
    <row r="525" spans="1:6">
      <c r="A525" s="122"/>
      <c r="B525" s="128"/>
      <c r="D525" s="124"/>
      <c r="E525" s="124"/>
      <c r="F525" s="125"/>
    </row>
    <row r="526" spans="1:6">
      <c r="A526" s="122"/>
      <c r="B526" s="128"/>
      <c r="D526" s="124"/>
      <c r="E526" s="124"/>
      <c r="F526" s="125"/>
    </row>
    <row r="527" spans="1:6">
      <c r="A527" s="122"/>
      <c r="B527" s="128"/>
      <c r="D527" s="124"/>
      <c r="E527" s="124"/>
      <c r="F527" s="125"/>
    </row>
    <row r="528" spans="1:6">
      <c r="A528" s="122"/>
      <c r="B528" s="128"/>
      <c r="D528" s="124"/>
      <c r="E528" s="124"/>
      <c r="F528" s="125"/>
    </row>
    <row r="529" spans="1:6">
      <c r="A529" s="122"/>
      <c r="B529" s="128"/>
      <c r="D529" s="124"/>
      <c r="E529" s="124"/>
      <c r="F529" s="125"/>
    </row>
    <row r="530" spans="1:6">
      <c r="A530" s="122"/>
      <c r="B530" s="128"/>
      <c r="D530" s="124"/>
      <c r="E530" s="124"/>
      <c r="F530" s="125"/>
    </row>
    <row r="531" spans="1:6">
      <c r="A531" s="122"/>
      <c r="B531" s="128"/>
      <c r="D531" s="124"/>
      <c r="E531" s="124"/>
      <c r="F531" s="125"/>
    </row>
    <row r="532" spans="1:6">
      <c r="A532" s="122"/>
      <c r="B532" s="128"/>
      <c r="D532" s="124"/>
      <c r="E532" s="124"/>
      <c r="F532" s="125"/>
    </row>
    <row r="533" spans="1:6">
      <c r="A533" s="122"/>
      <c r="B533" s="128"/>
      <c r="D533" s="124"/>
      <c r="E533" s="124"/>
      <c r="F533" s="125"/>
    </row>
    <row r="534" spans="1:6">
      <c r="A534" s="122"/>
      <c r="B534" s="128"/>
      <c r="D534" s="124"/>
      <c r="E534" s="124"/>
      <c r="F534" s="125"/>
    </row>
    <row r="535" spans="1:6">
      <c r="A535" s="122"/>
      <c r="B535" s="128"/>
      <c r="D535" s="124"/>
      <c r="E535" s="124"/>
      <c r="F535" s="125"/>
    </row>
    <row r="536" spans="1:6">
      <c r="A536" s="122"/>
      <c r="B536" s="128"/>
      <c r="D536" s="124"/>
      <c r="E536" s="124"/>
      <c r="F536" s="125"/>
    </row>
    <row r="537" spans="1:6">
      <c r="A537" s="122"/>
      <c r="B537" s="128"/>
      <c r="D537" s="124"/>
      <c r="E537" s="124"/>
      <c r="F537" s="125"/>
    </row>
    <row r="538" spans="1:6">
      <c r="A538" s="122"/>
      <c r="B538" s="128"/>
      <c r="D538" s="124"/>
      <c r="E538" s="124"/>
      <c r="F538" s="125"/>
    </row>
    <row r="539" spans="1:6">
      <c r="A539" s="122"/>
      <c r="B539" s="128"/>
      <c r="D539" s="124"/>
      <c r="E539" s="124"/>
      <c r="F539" s="125"/>
    </row>
    <row r="540" spans="1:6">
      <c r="A540" s="122"/>
      <c r="B540" s="128"/>
      <c r="D540" s="124"/>
      <c r="E540" s="124"/>
      <c r="F540" s="125"/>
    </row>
    <row r="541" spans="1:6">
      <c r="A541" s="122"/>
      <c r="B541" s="128"/>
      <c r="D541" s="124"/>
      <c r="E541" s="124"/>
      <c r="F541" s="125"/>
    </row>
    <row r="542" spans="1:6">
      <c r="A542" s="122"/>
      <c r="B542" s="128"/>
      <c r="D542" s="124"/>
      <c r="E542" s="124"/>
      <c r="F542" s="125"/>
    </row>
    <row r="543" spans="1:6">
      <c r="A543" s="122"/>
      <c r="B543" s="128"/>
      <c r="D543" s="124"/>
      <c r="E543" s="124"/>
      <c r="F543" s="125"/>
    </row>
    <row r="544" spans="1:6">
      <c r="A544" s="122"/>
      <c r="B544" s="128"/>
      <c r="D544" s="124"/>
      <c r="E544" s="124"/>
      <c r="F544" s="125"/>
    </row>
    <row r="545" spans="1:6">
      <c r="A545" s="122"/>
      <c r="B545" s="128"/>
      <c r="D545" s="124"/>
      <c r="E545" s="124"/>
      <c r="F545" s="125"/>
    </row>
    <row r="546" spans="1:6">
      <c r="A546" s="122"/>
      <c r="B546" s="128"/>
      <c r="D546" s="124"/>
      <c r="E546" s="124"/>
      <c r="F546" s="125"/>
    </row>
    <row r="547" spans="1:6">
      <c r="A547" s="122"/>
      <c r="B547" s="128"/>
      <c r="D547" s="124"/>
      <c r="E547" s="124"/>
      <c r="F547" s="125"/>
    </row>
    <row r="548" spans="1:6">
      <c r="A548" s="122"/>
      <c r="B548" s="128"/>
      <c r="D548" s="124"/>
      <c r="E548" s="124"/>
      <c r="F548" s="125"/>
    </row>
    <row r="549" spans="1:6">
      <c r="A549" s="122"/>
      <c r="B549" s="128"/>
      <c r="D549" s="124"/>
      <c r="E549" s="124"/>
      <c r="F549" s="125"/>
    </row>
    <row r="550" spans="1:6">
      <c r="A550" s="122"/>
      <c r="B550" s="128"/>
      <c r="D550" s="124"/>
      <c r="E550" s="124"/>
      <c r="F550" s="125"/>
    </row>
    <row r="551" spans="1:6">
      <c r="A551" s="122"/>
      <c r="B551" s="128"/>
      <c r="D551" s="124"/>
      <c r="E551" s="124"/>
      <c r="F551" s="125"/>
    </row>
    <row r="552" spans="1:6">
      <c r="A552" s="122"/>
      <c r="B552" s="128"/>
      <c r="D552" s="124"/>
      <c r="E552" s="124"/>
      <c r="F552" s="125"/>
    </row>
    <row r="553" spans="1:6">
      <c r="A553" s="122"/>
      <c r="B553" s="128"/>
      <c r="D553" s="124"/>
      <c r="E553" s="124"/>
      <c r="F553" s="125"/>
    </row>
    <row r="554" spans="1:6">
      <c r="A554" s="122"/>
      <c r="B554" s="128"/>
      <c r="D554" s="124"/>
      <c r="E554" s="124"/>
      <c r="F554" s="125"/>
    </row>
    <row r="555" spans="1:6">
      <c r="A555" s="122"/>
      <c r="B555" s="128"/>
      <c r="D555" s="124"/>
      <c r="E555" s="124"/>
      <c r="F555" s="125"/>
    </row>
    <row r="556" spans="1:6">
      <c r="A556" s="122"/>
      <c r="B556" s="128"/>
      <c r="D556" s="124"/>
      <c r="E556" s="124"/>
      <c r="F556" s="125"/>
    </row>
    <row r="557" spans="1:6">
      <c r="A557" s="122"/>
      <c r="B557" s="128"/>
      <c r="D557" s="124"/>
      <c r="E557" s="124"/>
      <c r="F557" s="125"/>
    </row>
    <row r="558" spans="1:6">
      <c r="A558" s="122"/>
      <c r="B558" s="128"/>
      <c r="D558" s="124"/>
      <c r="E558" s="124"/>
      <c r="F558" s="125"/>
    </row>
    <row r="559" spans="1:6">
      <c r="A559" s="122"/>
      <c r="B559" s="128"/>
      <c r="D559" s="124"/>
      <c r="E559" s="124"/>
      <c r="F559" s="125"/>
    </row>
    <row r="560" spans="1:6">
      <c r="A560" s="122"/>
      <c r="B560" s="128"/>
      <c r="D560" s="124"/>
      <c r="E560" s="124"/>
      <c r="F560" s="125"/>
    </row>
    <row r="561" spans="1:6">
      <c r="A561" s="122"/>
      <c r="B561" s="128"/>
      <c r="D561" s="124"/>
      <c r="E561" s="124"/>
      <c r="F561" s="125"/>
    </row>
    <row r="562" spans="1:6">
      <c r="A562" s="122"/>
      <c r="B562" s="128"/>
      <c r="D562" s="124"/>
      <c r="E562" s="124"/>
      <c r="F562" s="125"/>
    </row>
    <row r="563" spans="1:6">
      <c r="A563" s="122"/>
      <c r="B563" s="128"/>
      <c r="D563" s="124"/>
      <c r="E563" s="124"/>
      <c r="F563" s="125"/>
    </row>
    <row r="564" spans="1:6">
      <c r="A564" s="122"/>
      <c r="B564" s="128"/>
      <c r="D564" s="124"/>
      <c r="E564" s="124"/>
      <c r="F564" s="125"/>
    </row>
    <row r="565" spans="1:6">
      <c r="A565" s="122"/>
      <c r="B565" s="128"/>
      <c r="D565" s="124"/>
      <c r="E565" s="124"/>
      <c r="F565" s="125"/>
    </row>
    <row r="566" spans="1:6">
      <c r="A566" s="122"/>
      <c r="B566" s="128"/>
      <c r="D566" s="124"/>
      <c r="E566" s="124"/>
      <c r="F566" s="125"/>
    </row>
    <row r="567" spans="1:6">
      <c r="A567" s="122"/>
      <c r="B567" s="128"/>
      <c r="D567" s="124"/>
      <c r="E567" s="124"/>
      <c r="F567" s="125"/>
    </row>
    <row r="568" spans="1:6">
      <c r="A568" s="122"/>
      <c r="B568" s="128"/>
      <c r="D568" s="124"/>
      <c r="E568" s="124"/>
      <c r="F568" s="125"/>
    </row>
    <row r="569" spans="1:6">
      <c r="A569" s="122"/>
      <c r="B569" s="128"/>
      <c r="D569" s="124"/>
      <c r="E569" s="124"/>
      <c r="F569" s="125"/>
    </row>
    <row r="570" spans="1:6">
      <c r="A570" s="122"/>
      <c r="B570" s="128"/>
      <c r="D570" s="124"/>
      <c r="E570" s="124"/>
      <c r="F570" s="125"/>
    </row>
    <row r="571" spans="1:6">
      <c r="A571" s="122"/>
      <c r="B571" s="128"/>
      <c r="D571" s="124"/>
      <c r="E571" s="124"/>
      <c r="F571" s="125"/>
    </row>
    <row r="572" spans="1:6">
      <c r="A572" s="122"/>
      <c r="B572" s="128"/>
      <c r="D572" s="124"/>
      <c r="E572" s="124"/>
      <c r="F572" s="125"/>
    </row>
    <row r="573" spans="1:6">
      <c r="A573" s="122"/>
      <c r="B573" s="128"/>
      <c r="D573" s="124"/>
      <c r="E573" s="124"/>
      <c r="F573" s="125"/>
    </row>
    <row r="574" spans="1:6">
      <c r="A574" s="122"/>
      <c r="B574" s="128"/>
      <c r="D574" s="124"/>
      <c r="E574" s="124"/>
      <c r="F574" s="125"/>
    </row>
    <row r="575" spans="1:6">
      <c r="A575" s="122"/>
      <c r="B575" s="128"/>
      <c r="D575" s="124"/>
      <c r="E575" s="124"/>
      <c r="F575" s="125"/>
    </row>
    <row r="576" spans="1:6">
      <c r="A576" s="122"/>
      <c r="B576" s="128"/>
      <c r="D576" s="124"/>
      <c r="E576" s="124"/>
      <c r="F576" s="125"/>
    </row>
    <row r="577" spans="1:6">
      <c r="A577" s="122"/>
      <c r="B577" s="128"/>
      <c r="D577" s="124"/>
      <c r="E577" s="124"/>
      <c r="F577" s="125"/>
    </row>
    <row r="578" spans="1:6">
      <c r="A578" s="122"/>
      <c r="B578" s="128"/>
      <c r="D578" s="124"/>
      <c r="E578" s="124"/>
      <c r="F578" s="125"/>
    </row>
    <row r="579" spans="1:6">
      <c r="A579" s="122"/>
      <c r="B579" s="128"/>
      <c r="D579" s="124"/>
      <c r="E579" s="124"/>
      <c r="F579" s="125"/>
    </row>
    <row r="580" spans="1:6">
      <c r="A580" s="122"/>
      <c r="B580" s="128"/>
      <c r="D580" s="124"/>
      <c r="E580" s="124"/>
      <c r="F580" s="125"/>
    </row>
    <row r="581" spans="1:6">
      <c r="A581" s="122"/>
      <c r="B581" s="128"/>
      <c r="D581" s="124"/>
      <c r="E581" s="124"/>
      <c r="F581" s="125"/>
    </row>
    <row r="582" spans="1:6">
      <c r="A582" s="122"/>
      <c r="B582" s="128"/>
      <c r="D582" s="124"/>
      <c r="E582" s="124"/>
      <c r="F582" s="125"/>
    </row>
    <row r="583" spans="1:6">
      <c r="A583" s="122"/>
      <c r="B583" s="128"/>
      <c r="D583" s="124"/>
      <c r="E583" s="124"/>
      <c r="F583" s="125"/>
    </row>
    <row r="584" spans="1:6">
      <c r="A584" s="122"/>
      <c r="B584" s="128"/>
      <c r="D584" s="124"/>
      <c r="E584" s="124"/>
      <c r="F584" s="125"/>
    </row>
    <row r="585" spans="1:6">
      <c r="A585" s="122"/>
      <c r="B585" s="128"/>
      <c r="D585" s="124"/>
      <c r="E585" s="124"/>
      <c r="F585" s="125"/>
    </row>
    <row r="586" spans="1:6">
      <c r="A586" s="122"/>
      <c r="B586" s="128"/>
      <c r="D586" s="124"/>
      <c r="E586" s="124"/>
      <c r="F586" s="125"/>
    </row>
    <row r="587" spans="1:6">
      <c r="A587" s="122"/>
      <c r="B587" s="128"/>
      <c r="D587" s="124"/>
      <c r="E587" s="124"/>
      <c r="F587" s="125"/>
    </row>
    <row r="588" spans="1:6">
      <c r="A588" s="122"/>
      <c r="B588" s="128"/>
      <c r="D588" s="124"/>
      <c r="E588" s="124"/>
      <c r="F588" s="125"/>
    </row>
    <row r="589" spans="1:6">
      <c r="A589" s="122"/>
      <c r="B589" s="128"/>
      <c r="D589" s="124"/>
      <c r="E589" s="124"/>
      <c r="F589" s="125"/>
    </row>
    <row r="590" spans="1:6">
      <c r="A590" s="122"/>
      <c r="B590" s="128"/>
      <c r="D590" s="124"/>
      <c r="E590" s="124"/>
      <c r="F590" s="125"/>
    </row>
    <row r="591" spans="1:6">
      <c r="A591" s="122"/>
      <c r="B591" s="128"/>
      <c r="D591" s="124"/>
      <c r="E591" s="124"/>
      <c r="F591" s="125"/>
    </row>
    <row r="592" spans="1:6">
      <c r="A592" s="122"/>
      <c r="B592" s="128"/>
      <c r="D592" s="124"/>
      <c r="E592" s="124"/>
      <c r="F592" s="125"/>
    </row>
    <row r="593" spans="1:6">
      <c r="A593" s="122"/>
      <c r="B593" s="128"/>
      <c r="D593" s="124"/>
      <c r="E593" s="124"/>
      <c r="F593" s="125"/>
    </row>
    <row r="594" spans="1:6">
      <c r="A594" s="122"/>
      <c r="B594" s="128"/>
      <c r="D594" s="124"/>
      <c r="E594" s="124"/>
      <c r="F594" s="125"/>
    </row>
    <row r="595" spans="1:6">
      <c r="A595" s="122"/>
      <c r="B595" s="128"/>
      <c r="D595" s="124"/>
      <c r="E595" s="124"/>
      <c r="F595" s="125"/>
    </row>
    <row r="596" spans="1:6">
      <c r="A596" s="122"/>
      <c r="B596" s="128"/>
      <c r="D596" s="124"/>
      <c r="E596" s="124"/>
      <c r="F596" s="125"/>
    </row>
    <row r="597" spans="1:6">
      <c r="A597" s="122"/>
      <c r="B597" s="128"/>
      <c r="D597" s="124"/>
      <c r="E597" s="124"/>
      <c r="F597" s="125"/>
    </row>
    <row r="598" spans="1:6">
      <c r="A598" s="122"/>
      <c r="B598" s="128"/>
      <c r="D598" s="124"/>
      <c r="E598" s="124"/>
      <c r="F598" s="125"/>
    </row>
    <row r="599" spans="1:6">
      <c r="A599" s="122"/>
      <c r="B599" s="128"/>
      <c r="D599" s="124"/>
      <c r="E599" s="124"/>
      <c r="F599" s="125"/>
    </row>
    <row r="600" spans="1:6">
      <c r="A600" s="122"/>
      <c r="B600" s="128"/>
      <c r="D600" s="124"/>
      <c r="E600" s="124"/>
      <c r="F600" s="125"/>
    </row>
    <row r="601" spans="1:6">
      <c r="A601" s="122"/>
      <c r="B601" s="128"/>
      <c r="D601" s="124"/>
      <c r="E601" s="124"/>
      <c r="F601" s="125"/>
    </row>
    <row r="602" spans="1:6">
      <c r="A602" s="122"/>
      <c r="B602" s="128"/>
      <c r="D602" s="124"/>
      <c r="E602" s="124"/>
      <c r="F602" s="125"/>
    </row>
    <row r="603" spans="1:6">
      <c r="A603" s="122"/>
      <c r="B603" s="128"/>
      <c r="D603" s="124"/>
      <c r="E603" s="124"/>
      <c r="F603" s="125"/>
    </row>
    <row r="604" spans="1:6">
      <c r="A604" s="122"/>
      <c r="B604" s="128"/>
      <c r="D604" s="124"/>
      <c r="E604" s="124"/>
      <c r="F604" s="125"/>
    </row>
    <row r="605" spans="1:6">
      <c r="A605" s="122"/>
      <c r="B605" s="128"/>
      <c r="D605" s="124"/>
      <c r="E605" s="124"/>
      <c r="F605" s="125"/>
    </row>
    <row r="606" spans="1:6">
      <c r="A606" s="122"/>
      <c r="B606" s="128"/>
      <c r="D606" s="124"/>
      <c r="E606" s="124"/>
      <c r="F606" s="125"/>
    </row>
    <row r="607" spans="1:6">
      <c r="A607" s="122"/>
      <c r="B607" s="128"/>
      <c r="D607" s="124"/>
      <c r="E607" s="124"/>
      <c r="F607" s="125"/>
    </row>
    <row r="608" spans="1:6">
      <c r="A608" s="122"/>
      <c r="B608" s="128"/>
      <c r="D608" s="124"/>
      <c r="E608" s="124"/>
      <c r="F608" s="125"/>
    </row>
    <row r="609" spans="1:6">
      <c r="A609" s="122"/>
      <c r="B609" s="128"/>
      <c r="D609" s="124"/>
      <c r="E609" s="124"/>
      <c r="F609" s="125"/>
    </row>
    <row r="610" spans="1:6">
      <c r="A610" s="122"/>
      <c r="B610" s="128"/>
      <c r="D610" s="124"/>
      <c r="E610" s="124"/>
      <c r="F610" s="125"/>
    </row>
    <row r="611" spans="1:6">
      <c r="A611" s="122"/>
      <c r="B611" s="128"/>
      <c r="D611" s="124"/>
      <c r="E611" s="124"/>
      <c r="F611" s="125"/>
    </row>
    <row r="612" spans="1:6">
      <c r="A612" s="122"/>
      <c r="B612" s="128"/>
      <c r="D612" s="124"/>
      <c r="E612" s="124"/>
      <c r="F612" s="125"/>
    </row>
    <row r="613" spans="1:6">
      <c r="A613" s="122"/>
      <c r="B613" s="128"/>
      <c r="D613" s="124"/>
      <c r="E613" s="124"/>
      <c r="F613" s="125"/>
    </row>
    <row r="614" spans="1:6">
      <c r="A614" s="122"/>
      <c r="B614" s="128"/>
      <c r="D614" s="124"/>
      <c r="E614" s="124"/>
      <c r="F614" s="125"/>
    </row>
    <row r="615" spans="1:6">
      <c r="A615" s="122"/>
      <c r="B615" s="128"/>
      <c r="D615" s="124"/>
      <c r="E615" s="124"/>
      <c r="F615" s="125"/>
    </row>
    <row r="616" spans="1:6">
      <c r="A616" s="122"/>
      <c r="B616" s="128"/>
      <c r="D616" s="124"/>
      <c r="E616" s="124"/>
      <c r="F616" s="125"/>
    </row>
    <row r="617" spans="1:6">
      <c r="A617" s="122"/>
      <c r="B617" s="128"/>
      <c r="D617" s="124"/>
      <c r="E617" s="124"/>
      <c r="F617" s="125"/>
    </row>
    <row r="618" spans="1:6">
      <c r="A618" s="122"/>
      <c r="B618" s="128"/>
      <c r="D618" s="124"/>
      <c r="E618" s="124"/>
      <c r="F618" s="125"/>
    </row>
    <row r="619" spans="1:6">
      <c r="A619" s="122"/>
      <c r="B619" s="128"/>
      <c r="D619" s="124"/>
      <c r="E619" s="124"/>
      <c r="F619" s="125"/>
    </row>
    <row r="620" spans="1:6">
      <c r="A620" s="122"/>
      <c r="B620" s="128"/>
      <c r="D620" s="124"/>
      <c r="E620" s="124"/>
      <c r="F620" s="125"/>
    </row>
    <row r="621" spans="1:6">
      <c r="A621" s="122"/>
      <c r="B621" s="128"/>
      <c r="D621" s="124"/>
      <c r="E621" s="124"/>
      <c r="F621" s="125"/>
    </row>
    <row r="622" spans="1:6">
      <c r="A622" s="122"/>
      <c r="B622" s="128"/>
      <c r="D622" s="124"/>
      <c r="E622" s="124"/>
      <c r="F622" s="125"/>
    </row>
    <row r="623" spans="1:6">
      <c r="A623" s="122"/>
      <c r="B623" s="128"/>
      <c r="D623" s="124"/>
      <c r="E623" s="124"/>
      <c r="F623" s="125"/>
    </row>
    <row r="624" spans="1:6">
      <c r="A624" s="122"/>
      <c r="B624" s="128"/>
      <c r="D624" s="124"/>
      <c r="E624" s="124"/>
      <c r="F624" s="125"/>
    </row>
    <row r="625" spans="1:6">
      <c r="A625" s="122"/>
      <c r="B625" s="128"/>
      <c r="D625" s="124"/>
      <c r="E625" s="124"/>
      <c r="F625" s="125"/>
    </row>
    <row r="626" spans="1:6">
      <c r="A626" s="122"/>
      <c r="B626" s="128"/>
      <c r="D626" s="124"/>
      <c r="E626" s="124"/>
      <c r="F626" s="125"/>
    </row>
    <row r="627" spans="1:6">
      <c r="A627" s="122"/>
      <c r="B627" s="128"/>
      <c r="D627" s="124"/>
      <c r="E627" s="124"/>
      <c r="F627" s="125"/>
    </row>
    <row r="628" spans="1:6">
      <c r="A628" s="122"/>
      <c r="B628" s="128"/>
      <c r="D628" s="124"/>
      <c r="E628" s="124"/>
      <c r="F628" s="125"/>
    </row>
    <row r="629" spans="1:6">
      <c r="A629" s="122"/>
      <c r="B629" s="128"/>
      <c r="D629" s="124"/>
      <c r="E629" s="124"/>
      <c r="F629" s="125"/>
    </row>
    <row r="630" spans="1:6">
      <c r="A630" s="122"/>
      <c r="B630" s="128"/>
      <c r="D630" s="124"/>
      <c r="E630" s="124"/>
      <c r="F630" s="125"/>
    </row>
    <row r="631" spans="1:6">
      <c r="A631" s="122"/>
      <c r="B631" s="128"/>
      <c r="D631" s="124"/>
      <c r="E631" s="124"/>
      <c r="F631" s="125"/>
    </row>
    <row r="632" spans="1:6">
      <c r="A632" s="122"/>
      <c r="B632" s="128"/>
      <c r="D632" s="124"/>
      <c r="E632" s="124"/>
      <c r="F632" s="125"/>
    </row>
    <row r="633" spans="1:6">
      <c r="A633" s="122"/>
      <c r="B633" s="128"/>
      <c r="D633" s="124"/>
      <c r="E633" s="124"/>
      <c r="F633" s="125"/>
    </row>
    <row r="634" spans="1:6">
      <c r="A634" s="122"/>
      <c r="B634" s="128"/>
      <c r="D634" s="124"/>
      <c r="E634" s="124"/>
      <c r="F634" s="125"/>
    </row>
    <row r="635" spans="1:6">
      <c r="A635" s="122"/>
      <c r="B635" s="128"/>
      <c r="D635" s="124"/>
      <c r="E635" s="124"/>
      <c r="F635" s="125"/>
    </row>
    <row r="636" spans="1:6">
      <c r="A636" s="122"/>
      <c r="B636" s="128"/>
      <c r="D636" s="124"/>
      <c r="E636" s="124"/>
      <c r="F636" s="125"/>
    </row>
    <row r="637" spans="1:6">
      <c r="A637" s="122"/>
      <c r="B637" s="128"/>
      <c r="D637" s="124"/>
      <c r="E637" s="124"/>
      <c r="F637" s="125"/>
    </row>
    <row r="638" spans="1:6">
      <c r="A638" s="122"/>
      <c r="B638" s="128"/>
      <c r="D638" s="124"/>
      <c r="E638" s="124"/>
      <c r="F638" s="125"/>
    </row>
    <row r="639" spans="1:6">
      <c r="A639" s="122"/>
      <c r="B639" s="128"/>
      <c r="D639" s="124"/>
      <c r="E639" s="124"/>
      <c r="F639" s="125"/>
    </row>
    <row r="640" spans="1:6">
      <c r="A640" s="122"/>
      <c r="B640" s="128"/>
      <c r="D640" s="124"/>
      <c r="E640" s="124"/>
      <c r="F640" s="125"/>
    </row>
    <row r="641" spans="1:6">
      <c r="A641" s="122"/>
      <c r="B641" s="128"/>
      <c r="D641" s="124"/>
      <c r="E641" s="124"/>
      <c r="F641" s="125"/>
    </row>
    <row r="642" spans="1:6">
      <c r="A642" s="122"/>
      <c r="B642" s="128"/>
      <c r="D642" s="124"/>
      <c r="E642" s="124"/>
      <c r="F642" s="125"/>
    </row>
    <row r="643" spans="1:6">
      <c r="A643" s="122"/>
      <c r="B643" s="128"/>
      <c r="D643" s="124"/>
      <c r="E643" s="124"/>
      <c r="F643" s="125"/>
    </row>
    <row r="644" spans="1:6">
      <c r="A644" s="122"/>
      <c r="B644" s="128"/>
      <c r="D644" s="124"/>
      <c r="E644" s="124"/>
      <c r="F644" s="125"/>
    </row>
    <row r="645" spans="1:6">
      <c r="A645" s="122"/>
      <c r="B645" s="128"/>
      <c r="D645" s="124"/>
      <c r="E645" s="124"/>
      <c r="F645" s="125"/>
    </row>
    <row r="646" spans="1:6">
      <c r="A646" s="122"/>
      <c r="B646" s="128"/>
      <c r="D646" s="124"/>
      <c r="E646" s="124"/>
      <c r="F646" s="125"/>
    </row>
    <row r="647" spans="1:6">
      <c r="A647" s="122"/>
      <c r="B647" s="128"/>
      <c r="D647" s="124"/>
      <c r="E647" s="124"/>
      <c r="F647" s="125"/>
    </row>
    <row r="648" spans="1:6">
      <c r="A648" s="122"/>
      <c r="B648" s="128"/>
      <c r="D648" s="124"/>
      <c r="E648" s="124"/>
      <c r="F648" s="125"/>
    </row>
    <row r="649" spans="1:6">
      <c r="A649" s="122"/>
      <c r="B649" s="128"/>
      <c r="D649" s="124"/>
      <c r="E649" s="124"/>
      <c r="F649" s="125"/>
    </row>
    <row r="650" spans="1:6">
      <c r="A650" s="122"/>
      <c r="B650" s="128"/>
      <c r="D650" s="124"/>
      <c r="E650" s="124"/>
      <c r="F650" s="125"/>
    </row>
    <row r="651" spans="1:6">
      <c r="A651" s="122"/>
      <c r="B651" s="128"/>
      <c r="D651" s="124"/>
      <c r="E651" s="124"/>
      <c r="F651" s="125"/>
    </row>
    <row r="652" spans="1:6">
      <c r="A652" s="122"/>
      <c r="B652" s="128"/>
      <c r="D652" s="124"/>
      <c r="E652" s="124"/>
      <c r="F652" s="125"/>
    </row>
    <row r="653" spans="1:6">
      <c r="A653" s="122"/>
      <c r="B653" s="128"/>
      <c r="D653" s="124"/>
      <c r="E653" s="124"/>
      <c r="F653" s="125"/>
    </row>
    <row r="654" spans="1:6">
      <c r="A654" s="122"/>
      <c r="B654" s="128"/>
      <c r="D654" s="124"/>
      <c r="E654" s="124"/>
      <c r="F654" s="125"/>
    </row>
    <row r="655" spans="1:6">
      <c r="A655" s="122"/>
      <c r="B655" s="128"/>
      <c r="D655" s="124"/>
      <c r="E655" s="124"/>
      <c r="F655" s="125"/>
    </row>
    <row r="656" spans="1:6">
      <c r="A656" s="122"/>
      <c r="B656" s="128"/>
      <c r="D656" s="124"/>
      <c r="E656" s="124"/>
      <c r="F656" s="125"/>
    </row>
    <row r="657" spans="1:6">
      <c r="A657" s="122"/>
      <c r="B657" s="128"/>
      <c r="D657" s="124"/>
      <c r="E657" s="124"/>
      <c r="F657" s="125"/>
    </row>
    <row r="658" spans="1:6">
      <c r="A658" s="122"/>
      <c r="B658" s="128"/>
      <c r="D658" s="124"/>
      <c r="E658" s="124"/>
      <c r="F658" s="125"/>
    </row>
    <row r="659" spans="1:6">
      <c r="A659" s="122"/>
      <c r="B659" s="128"/>
      <c r="D659" s="124"/>
      <c r="E659" s="124"/>
      <c r="F659" s="125"/>
    </row>
    <row r="660" spans="1:6">
      <c r="A660" s="122"/>
      <c r="B660" s="128"/>
      <c r="D660" s="124"/>
      <c r="E660" s="124"/>
      <c r="F660" s="125"/>
    </row>
    <row r="661" spans="1:6">
      <c r="A661" s="122"/>
      <c r="B661" s="128"/>
      <c r="D661" s="124"/>
      <c r="E661" s="124"/>
      <c r="F661" s="125"/>
    </row>
    <row r="662" spans="1:6">
      <c r="A662" s="122"/>
      <c r="B662" s="128"/>
      <c r="D662" s="124"/>
      <c r="E662" s="124"/>
      <c r="F662" s="125"/>
    </row>
    <row r="663" spans="1:6">
      <c r="A663" s="122"/>
      <c r="B663" s="128"/>
      <c r="D663" s="124"/>
      <c r="E663" s="124"/>
      <c r="F663" s="125"/>
    </row>
    <row r="664" spans="1:6">
      <c r="A664" s="122"/>
      <c r="B664" s="128"/>
      <c r="D664" s="124"/>
      <c r="E664" s="124"/>
      <c r="F664" s="125"/>
    </row>
    <row r="665" spans="1:6">
      <c r="A665" s="122"/>
      <c r="B665" s="128"/>
      <c r="D665" s="124"/>
      <c r="E665" s="124"/>
      <c r="F665" s="125"/>
    </row>
    <row r="666" spans="1:6">
      <c r="A666" s="122"/>
      <c r="B666" s="128"/>
      <c r="D666" s="124"/>
      <c r="E666" s="124"/>
      <c r="F666" s="125"/>
    </row>
    <row r="667" spans="1:6">
      <c r="A667" s="122"/>
      <c r="B667" s="128"/>
      <c r="D667" s="124"/>
      <c r="E667" s="124"/>
      <c r="F667" s="125"/>
    </row>
    <row r="668" spans="1:6">
      <c r="A668" s="122"/>
      <c r="B668" s="128"/>
      <c r="D668" s="124"/>
      <c r="E668" s="124"/>
      <c r="F668" s="125"/>
    </row>
    <row r="669" spans="1:6">
      <c r="A669" s="122"/>
      <c r="B669" s="128"/>
      <c r="D669" s="124"/>
      <c r="E669" s="124"/>
      <c r="F669" s="125"/>
    </row>
    <row r="670" spans="1:6">
      <c r="A670" s="122"/>
      <c r="B670" s="128"/>
      <c r="D670" s="124"/>
      <c r="E670" s="124"/>
      <c r="F670" s="125"/>
    </row>
    <row r="671" spans="1:6">
      <c r="A671" s="122"/>
      <c r="B671" s="128"/>
      <c r="D671" s="124"/>
      <c r="E671" s="124"/>
      <c r="F671" s="125"/>
    </row>
    <row r="672" spans="1:6">
      <c r="A672" s="122"/>
      <c r="B672" s="128"/>
      <c r="D672" s="124"/>
      <c r="E672" s="124"/>
      <c r="F672" s="125"/>
    </row>
    <row r="673" spans="1:6">
      <c r="A673" s="122"/>
      <c r="B673" s="128"/>
      <c r="D673" s="124"/>
      <c r="E673" s="124"/>
      <c r="F673" s="125"/>
    </row>
    <row r="674" spans="1:6">
      <c r="A674" s="122"/>
      <c r="B674" s="128"/>
      <c r="D674" s="124"/>
      <c r="E674" s="124"/>
      <c r="F674" s="125"/>
    </row>
    <row r="675" spans="1:6">
      <c r="A675" s="122"/>
      <c r="B675" s="128"/>
      <c r="D675" s="124"/>
      <c r="E675" s="124"/>
      <c r="F675" s="125"/>
    </row>
    <row r="676" spans="1:6">
      <c r="A676" s="122"/>
      <c r="B676" s="128"/>
      <c r="D676" s="124"/>
      <c r="E676" s="124"/>
      <c r="F676" s="125"/>
    </row>
    <row r="677" spans="1:6">
      <c r="A677" s="122"/>
      <c r="B677" s="128"/>
      <c r="D677" s="124"/>
      <c r="E677" s="124"/>
      <c r="F677" s="125"/>
    </row>
    <row r="678" spans="1:6">
      <c r="A678" s="122"/>
      <c r="B678" s="128"/>
      <c r="D678" s="124"/>
      <c r="E678" s="124"/>
      <c r="F678" s="125"/>
    </row>
    <row r="679" spans="1:6">
      <c r="A679" s="122"/>
      <c r="B679" s="128"/>
      <c r="D679" s="124"/>
      <c r="E679" s="124"/>
      <c r="F679" s="125"/>
    </row>
    <row r="680" spans="1:6">
      <c r="A680" s="122"/>
      <c r="B680" s="128"/>
      <c r="D680" s="124"/>
      <c r="E680" s="124"/>
      <c r="F680" s="125"/>
    </row>
    <row r="681" spans="1:6">
      <c r="A681" s="122"/>
      <c r="B681" s="128"/>
      <c r="D681" s="124"/>
      <c r="E681" s="124"/>
      <c r="F681" s="125"/>
    </row>
    <row r="682" spans="1:6">
      <c r="A682" s="122"/>
      <c r="B682" s="128"/>
      <c r="D682" s="124"/>
      <c r="E682" s="124"/>
      <c r="F682" s="125"/>
    </row>
    <row r="683" spans="1:6">
      <c r="A683" s="122"/>
      <c r="B683" s="128"/>
      <c r="D683" s="124"/>
      <c r="E683" s="124"/>
      <c r="F683" s="125"/>
    </row>
    <row r="684" spans="1:6">
      <c r="A684" s="122"/>
      <c r="B684" s="128"/>
      <c r="D684" s="124"/>
      <c r="E684" s="124"/>
      <c r="F684" s="125"/>
    </row>
    <row r="685" spans="1:6">
      <c r="A685" s="122"/>
      <c r="B685" s="128"/>
      <c r="D685" s="124"/>
      <c r="E685" s="124"/>
      <c r="F685" s="125"/>
    </row>
    <row r="686" spans="1:6">
      <c r="A686" s="122"/>
      <c r="B686" s="128"/>
      <c r="D686" s="124"/>
      <c r="E686" s="124"/>
      <c r="F686" s="125"/>
    </row>
    <row r="687" spans="1:6">
      <c r="A687" s="122"/>
      <c r="B687" s="128"/>
      <c r="D687" s="124"/>
      <c r="E687" s="124"/>
      <c r="F687" s="125"/>
    </row>
    <row r="688" spans="1:6">
      <c r="A688" s="122"/>
      <c r="B688" s="128"/>
      <c r="D688" s="124"/>
      <c r="E688" s="124"/>
      <c r="F688" s="125"/>
    </row>
    <row r="689" spans="1:6">
      <c r="A689" s="122"/>
      <c r="B689" s="128"/>
      <c r="D689" s="124"/>
      <c r="E689" s="124"/>
      <c r="F689" s="125"/>
    </row>
    <row r="690" spans="1:6">
      <c r="A690" s="122"/>
      <c r="B690" s="128"/>
      <c r="D690" s="124"/>
      <c r="E690" s="124"/>
      <c r="F690" s="125"/>
    </row>
    <row r="691" spans="1:6">
      <c r="A691" s="122"/>
      <c r="B691" s="128"/>
      <c r="D691" s="124"/>
      <c r="E691" s="124"/>
      <c r="F691" s="125"/>
    </row>
    <row r="692" spans="1:6">
      <c r="A692" s="122"/>
      <c r="B692" s="128"/>
      <c r="D692" s="124"/>
      <c r="E692" s="124"/>
      <c r="F692" s="125"/>
    </row>
    <row r="693" spans="1:6">
      <c r="A693" s="122"/>
      <c r="B693" s="128"/>
      <c r="D693" s="124"/>
      <c r="E693" s="124"/>
      <c r="F693" s="125"/>
    </row>
    <row r="694" spans="1:6">
      <c r="A694" s="122"/>
      <c r="B694" s="128"/>
      <c r="D694" s="124"/>
      <c r="E694" s="124"/>
      <c r="F694" s="125"/>
    </row>
    <row r="695" spans="1:6">
      <c r="A695" s="122"/>
      <c r="B695" s="128"/>
      <c r="D695" s="124"/>
      <c r="E695" s="124"/>
      <c r="F695" s="125"/>
    </row>
    <row r="696" spans="1:6">
      <c r="A696" s="122"/>
      <c r="B696" s="128"/>
      <c r="D696" s="124"/>
      <c r="E696" s="124"/>
      <c r="F696" s="125"/>
    </row>
    <row r="697" spans="1:6">
      <c r="A697" s="122"/>
      <c r="B697" s="128"/>
      <c r="D697" s="124"/>
      <c r="E697" s="124"/>
      <c r="F697" s="125"/>
    </row>
    <row r="698" spans="1:6">
      <c r="A698" s="122"/>
      <c r="B698" s="128"/>
      <c r="D698" s="124"/>
      <c r="E698" s="124"/>
      <c r="F698" s="125"/>
    </row>
    <row r="699" spans="1:6">
      <c r="A699" s="122"/>
      <c r="B699" s="128"/>
      <c r="D699" s="124"/>
      <c r="E699" s="124"/>
      <c r="F699" s="125"/>
    </row>
    <row r="700" spans="1:6">
      <c r="A700" s="122"/>
      <c r="B700" s="128"/>
      <c r="D700" s="124"/>
      <c r="E700" s="124"/>
      <c r="F700" s="125"/>
    </row>
    <row r="701" spans="1:6">
      <c r="A701" s="122"/>
      <c r="B701" s="128"/>
      <c r="D701" s="124"/>
      <c r="E701" s="124"/>
      <c r="F701" s="125"/>
    </row>
    <row r="702" spans="1:6">
      <c r="A702" s="122"/>
      <c r="B702" s="128"/>
      <c r="D702" s="124"/>
      <c r="E702" s="124"/>
      <c r="F702" s="125"/>
    </row>
    <row r="703" spans="1:6">
      <c r="A703" s="122"/>
      <c r="B703" s="128"/>
      <c r="D703" s="124"/>
      <c r="E703" s="124"/>
      <c r="F703" s="125"/>
    </row>
    <row r="704" spans="1:6">
      <c r="A704" s="122"/>
      <c r="B704" s="128"/>
      <c r="D704" s="124"/>
      <c r="E704" s="124"/>
      <c r="F704" s="125"/>
    </row>
    <row r="705" spans="1:6">
      <c r="A705" s="122"/>
      <c r="B705" s="128"/>
      <c r="D705" s="124"/>
      <c r="E705" s="124"/>
      <c r="F705" s="125"/>
    </row>
    <row r="706" spans="1:6">
      <c r="A706" s="122"/>
      <c r="B706" s="128"/>
      <c r="D706" s="124"/>
      <c r="E706" s="124"/>
      <c r="F706" s="125"/>
    </row>
    <row r="707" spans="1:6">
      <c r="A707" s="122"/>
      <c r="B707" s="128"/>
      <c r="D707" s="124"/>
      <c r="E707" s="124"/>
      <c r="F707" s="125"/>
    </row>
    <row r="708" spans="1:6">
      <c r="A708" s="122"/>
      <c r="B708" s="128"/>
      <c r="D708" s="124"/>
      <c r="E708" s="124"/>
      <c r="F708" s="125"/>
    </row>
    <row r="709" spans="1:6">
      <c r="A709" s="122"/>
      <c r="B709" s="128"/>
      <c r="D709" s="124"/>
      <c r="E709" s="124"/>
      <c r="F709" s="125"/>
    </row>
    <row r="710" spans="1:6">
      <c r="A710" s="122"/>
      <c r="B710" s="128"/>
      <c r="D710" s="124"/>
      <c r="E710" s="124"/>
      <c r="F710" s="125"/>
    </row>
    <row r="711" spans="1:6">
      <c r="A711" s="122"/>
      <c r="B711" s="128"/>
      <c r="D711" s="124"/>
      <c r="E711" s="124"/>
      <c r="F711" s="125"/>
    </row>
    <row r="712" spans="1:6">
      <c r="A712" s="122"/>
      <c r="B712" s="128"/>
      <c r="D712" s="124"/>
      <c r="E712" s="124"/>
      <c r="F712" s="125"/>
    </row>
    <row r="713" spans="1:6">
      <c r="A713" s="122"/>
      <c r="B713" s="128"/>
      <c r="D713" s="124"/>
      <c r="E713" s="124"/>
      <c r="F713" s="125"/>
    </row>
    <row r="714" spans="1:6">
      <c r="A714" s="122"/>
      <c r="B714" s="128"/>
      <c r="D714" s="124"/>
      <c r="E714" s="124"/>
      <c r="F714" s="125"/>
    </row>
    <row r="715" spans="1:6">
      <c r="A715" s="122"/>
      <c r="B715" s="128"/>
      <c r="D715" s="124"/>
      <c r="E715" s="124"/>
      <c r="F715" s="125"/>
    </row>
    <row r="716" spans="1:6">
      <c r="A716" s="122"/>
      <c r="B716" s="128"/>
      <c r="D716" s="124"/>
      <c r="E716" s="124"/>
      <c r="F716" s="125"/>
    </row>
    <row r="717" spans="1:6">
      <c r="A717" s="122"/>
      <c r="B717" s="128"/>
      <c r="D717" s="124"/>
      <c r="E717" s="124"/>
      <c r="F717" s="125"/>
    </row>
    <row r="718" spans="1:6">
      <c r="A718" s="122"/>
      <c r="B718" s="128"/>
      <c r="D718" s="124"/>
      <c r="E718" s="124"/>
      <c r="F718" s="125"/>
    </row>
    <row r="719" spans="1:6">
      <c r="A719" s="122"/>
      <c r="B719" s="128"/>
      <c r="D719" s="124"/>
      <c r="E719" s="124"/>
      <c r="F719" s="125"/>
    </row>
    <row r="720" spans="1:6">
      <c r="A720" s="122"/>
      <c r="B720" s="128"/>
      <c r="D720" s="124"/>
      <c r="E720" s="124"/>
      <c r="F720" s="125"/>
    </row>
    <row r="721" spans="1:6">
      <c r="A721" s="122"/>
      <c r="B721" s="128"/>
      <c r="D721" s="124"/>
      <c r="E721" s="124"/>
      <c r="F721" s="125"/>
    </row>
    <row r="722" spans="1:6">
      <c r="A722" s="122"/>
      <c r="B722" s="128"/>
      <c r="D722" s="124"/>
      <c r="E722" s="124"/>
      <c r="F722" s="125"/>
    </row>
    <row r="723" spans="1:6">
      <c r="A723" s="122"/>
      <c r="B723" s="128"/>
      <c r="D723" s="124"/>
      <c r="E723" s="124"/>
      <c r="F723" s="125"/>
    </row>
    <row r="724" spans="1:6">
      <c r="A724" s="122"/>
      <c r="B724" s="128"/>
      <c r="D724" s="124"/>
      <c r="E724" s="124"/>
      <c r="F724" s="125"/>
    </row>
    <row r="725" spans="1:6">
      <c r="A725" s="122"/>
      <c r="B725" s="128"/>
      <c r="D725" s="124"/>
      <c r="E725" s="124"/>
      <c r="F725" s="125"/>
    </row>
    <row r="726" spans="1:6">
      <c r="A726" s="122"/>
      <c r="B726" s="128"/>
      <c r="D726" s="124"/>
      <c r="E726" s="124"/>
      <c r="F726" s="125"/>
    </row>
    <row r="727" spans="1:6">
      <c r="A727" s="122"/>
      <c r="B727" s="128"/>
      <c r="D727" s="124"/>
      <c r="E727" s="124"/>
      <c r="F727" s="125"/>
    </row>
    <row r="728" spans="1:6">
      <c r="A728" s="122"/>
      <c r="B728" s="128"/>
      <c r="D728" s="124"/>
      <c r="E728" s="124"/>
      <c r="F728" s="125"/>
    </row>
    <row r="729" spans="1:6">
      <c r="A729" s="122"/>
      <c r="B729" s="128"/>
      <c r="D729" s="124"/>
      <c r="E729" s="124"/>
      <c r="F729" s="125"/>
    </row>
    <row r="730" spans="1:6">
      <c r="A730" s="122"/>
      <c r="B730" s="128"/>
      <c r="D730" s="124"/>
      <c r="E730" s="124"/>
      <c r="F730" s="125"/>
    </row>
    <row r="731" spans="1:6">
      <c r="A731" s="122"/>
      <c r="B731" s="128"/>
      <c r="D731" s="124"/>
      <c r="E731" s="124"/>
      <c r="F731" s="125"/>
    </row>
    <row r="732" spans="1:6">
      <c r="A732" s="122"/>
      <c r="B732" s="128"/>
      <c r="D732" s="124"/>
      <c r="E732" s="124"/>
      <c r="F732" s="125"/>
    </row>
    <row r="733" spans="1:6">
      <c r="A733" s="122"/>
      <c r="B733" s="128"/>
      <c r="D733" s="124"/>
      <c r="E733" s="124"/>
      <c r="F733" s="125"/>
    </row>
    <row r="734" spans="1:6">
      <c r="A734" s="122"/>
      <c r="B734" s="128"/>
      <c r="D734" s="124"/>
      <c r="E734" s="124"/>
      <c r="F734" s="125"/>
    </row>
    <row r="735" spans="1:6">
      <c r="A735" s="122"/>
      <c r="B735" s="128"/>
      <c r="D735" s="124"/>
      <c r="E735" s="124"/>
      <c r="F735" s="125"/>
    </row>
    <row r="736" spans="1:6">
      <c r="A736" s="122"/>
      <c r="B736" s="128"/>
      <c r="D736" s="124"/>
      <c r="E736" s="124"/>
      <c r="F736" s="125"/>
    </row>
    <row r="737" spans="1:6">
      <c r="A737" s="122"/>
      <c r="B737" s="128"/>
      <c r="D737" s="124"/>
      <c r="E737" s="124"/>
      <c r="F737" s="125"/>
    </row>
    <row r="738" spans="1:6">
      <c r="A738" s="122"/>
      <c r="B738" s="128"/>
      <c r="D738" s="124"/>
      <c r="E738" s="124"/>
      <c r="F738" s="125"/>
    </row>
    <row r="739" spans="1:6">
      <c r="A739" s="122"/>
      <c r="B739" s="128"/>
      <c r="D739" s="124"/>
      <c r="E739" s="124"/>
      <c r="F739" s="125"/>
    </row>
    <row r="740" spans="1:6">
      <c r="A740" s="122"/>
      <c r="B740" s="128"/>
      <c r="D740" s="124"/>
      <c r="E740" s="124"/>
      <c r="F740" s="125"/>
    </row>
    <row r="741" spans="1:6">
      <c r="A741" s="122"/>
      <c r="B741" s="128"/>
      <c r="D741" s="124"/>
      <c r="E741" s="124"/>
      <c r="F741" s="125"/>
    </row>
    <row r="742" spans="1:6">
      <c r="A742" s="122"/>
      <c r="B742" s="128"/>
      <c r="D742" s="124"/>
      <c r="E742" s="124"/>
      <c r="F742" s="125"/>
    </row>
    <row r="743" spans="1:6">
      <c r="A743" s="122"/>
      <c r="B743" s="128"/>
      <c r="D743" s="124"/>
      <c r="E743" s="124"/>
      <c r="F743" s="125"/>
    </row>
    <row r="744" spans="1:6">
      <c r="A744" s="122"/>
      <c r="B744" s="128"/>
      <c r="D744" s="124"/>
      <c r="E744" s="124"/>
      <c r="F744" s="125"/>
    </row>
    <row r="745" spans="1:6">
      <c r="A745" s="122"/>
      <c r="B745" s="128"/>
      <c r="D745" s="124"/>
      <c r="E745" s="124"/>
      <c r="F745" s="125"/>
    </row>
    <row r="746" spans="1:6">
      <c r="A746" s="122"/>
      <c r="B746" s="128"/>
      <c r="D746" s="124"/>
      <c r="E746" s="124"/>
      <c r="F746" s="125"/>
    </row>
    <row r="747" spans="1:6">
      <c r="A747" s="122"/>
      <c r="B747" s="128"/>
      <c r="D747" s="124"/>
      <c r="E747" s="124"/>
      <c r="F747" s="125"/>
    </row>
    <row r="748" spans="1:6">
      <c r="A748" s="122"/>
      <c r="B748" s="128"/>
      <c r="D748" s="124"/>
      <c r="E748" s="124"/>
      <c r="F748" s="125"/>
    </row>
    <row r="749" spans="1:6">
      <c r="A749" s="122"/>
      <c r="B749" s="128"/>
      <c r="D749" s="124"/>
      <c r="E749" s="124"/>
      <c r="F749" s="125"/>
    </row>
    <row r="750" spans="1:6">
      <c r="A750" s="122"/>
      <c r="B750" s="128"/>
      <c r="D750" s="124"/>
      <c r="E750" s="124"/>
      <c r="F750" s="125"/>
    </row>
    <row r="751" spans="1:6">
      <c r="A751" s="122"/>
      <c r="B751" s="128"/>
      <c r="D751" s="124"/>
      <c r="E751" s="124"/>
      <c r="F751" s="125"/>
    </row>
    <row r="752" spans="1:6">
      <c r="A752" s="122"/>
      <c r="B752" s="128"/>
      <c r="D752" s="124"/>
      <c r="E752" s="124"/>
      <c r="F752" s="125"/>
    </row>
    <row r="753" spans="1:6">
      <c r="A753" s="122"/>
      <c r="B753" s="128"/>
      <c r="D753" s="124"/>
      <c r="E753" s="124"/>
      <c r="F753" s="125"/>
    </row>
    <row r="754" spans="1:6">
      <c r="A754" s="122"/>
      <c r="B754" s="128"/>
      <c r="D754" s="124"/>
      <c r="E754" s="124"/>
      <c r="F754" s="125"/>
    </row>
    <row r="755" spans="1:6">
      <c r="A755" s="122"/>
      <c r="B755" s="128"/>
      <c r="D755" s="124"/>
      <c r="E755" s="124"/>
      <c r="F755" s="125"/>
    </row>
    <row r="756" spans="1:6">
      <c r="A756" s="122"/>
      <c r="B756" s="128"/>
      <c r="D756" s="124"/>
      <c r="E756" s="124"/>
      <c r="F756" s="125"/>
    </row>
    <row r="757" spans="1:6">
      <c r="A757" s="122"/>
      <c r="B757" s="128"/>
      <c r="D757" s="124"/>
      <c r="E757" s="124"/>
      <c r="F757" s="125"/>
    </row>
    <row r="758" spans="1:6">
      <c r="A758" s="122"/>
      <c r="B758" s="128"/>
      <c r="D758" s="124"/>
      <c r="E758" s="124"/>
      <c r="F758" s="125"/>
    </row>
    <row r="759" spans="1:6">
      <c r="A759" s="122"/>
      <c r="B759" s="128"/>
      <c r="D759" s="124"/>
      <c r="E759" s="124"/>
      <c r="F759" s="125"/>
    </row>
    <row r="760" spans="1:6">
      <c r="A760" s="122"/>
      <c r="B760" s="128"/>
      <c r="D760" s="124"/>
      <c r="E760" s="124"/>
      <c r="F760" s="125"/>
    </row>
    <row r="761" spans="1:6">
      <c r="A761" s="122"/>
      <c r="B761" s="128"/>
      <c r="D761" s="124"/>
      <c r="E761" s="124"/>
      <c r="F761" s="125"/>
    </row>
    <row r="762" spans="1:6">
      <c r="A762" s="122"/>
      <c r="B762" s="128"/>
      <c r="D762" s="124"/>
      <c r="E762" s="124"/>
      <c r="F762" s="125"/>
    </row>
    <row r="763" spans="1:6">
      <c r="A763" s="122"/>
      <c r="B763" s="128"/>
      <c r="D763" s="124"/>
      <c r="E763" s="124"/>
      <c r="F763" s="125"/>
    </row>
    <row r="764" spans="1:6">
      <c r="A764" s="122"/>
      <c r="B764" s="128"/>
      <c r="D764" s="124"/>
      <c r="E764" s="124"/>
      <c r="F764" s="125"/>
    </row>
    <row r="765" spans="1:6">
      <c r="A765" s="122"/>
      <c r="B765" s="128"/>
      <c r="D765" s="124"/>
      <c r="E765" s="124"/>
      <c r="F765" s="125"/>
    </row>
    <row r="766" spans="1:6">
      <c r="A766" s="122"/>
      <c r="B766" s="128"/>
      <c r="D766" s="124"/>
      <c r="E766" s="124"/>
      <c r="F766" s="125"/>
    </row>
    <row r="767" spans="1:6">
      <c r="A767" s="122"/>
      <c r="B767" s="128"/>
      <c r="D767" s="124"/>
      <c r="E767" s="124"/>
      <c r="F767" s="125"/>
    </row>
    <row r="768" spans="1:6">
      <c r="A768" s="122"/>
      <c r="B768" s="128"/>
      <c r="D768" s="124"/>
      <c r="E768" s="124"/>
      <c r="F768" s="125"/>
    </row>
    <row r="769" spans="1:6">
      <c r="A769" s="122"/>
      <c r="B769" s="128"/>
      <c r="D769" s="124"/>
      <c r="E769" s="124"/>
      <c r="F769" s="125"/>
    </row>
    <row r="770" spans="1:6">
      <c r="A770" s="122"/>
      <c r="B770" s="128"/>
      <c r="D770" s="124"/>
      <c r="E770" s="124"/>
      <c r="F770" s="125"/>
    </row>
    <row r="771" spans="1:6">
      <c r="A771" s="122"/>
      <c r="B771" s="128"/>
      <c r="D771" s="124"/>
      <c r="E771" s="124"/>
      <c r="F771" s="125"/>
    </row>
    <row r="772" spans="1:6">
      <c r="A772" s="122"/>
      <c r="B772" s="128"/>
      <c r="D772" s="124"/>
      <c r="E772" s="124"/>
      <c r="F772" s="125"/>
    </row>
    <row r="773" spans="1:6">
      <c r="A773" s="122"/>
      <c r="B773" s="128"/>
      <c r="D773" s="124"/>
      <c r="E773" s="124"/>
      <c r="F773" s="125"/>
    </row>
    <row r="774" spans="1:6">
      <c r="A774" s="122"/>
      <c r="B774" s="128"/>
      <c r="D774" s="124"/>
      <c r="E774" s="124"/>
      <c r="F774" s="125"/>
    </row>
    <row r="775" spans="1:6">
      <c r="A775" s="122"/>
      <c r="B775" s="128"/>
      <c r="D775" s="124"/>
      <c r="E775" s="124"/>
      <c r="F775" s="125"/>
    </row>
    <row r="776" spans="1:6">
      <c r="A776" s="122"/>
      <c r="B776" s="128"/>
      <c r="D776" s="124"/>
      <c r="E776" s="124"/>
      <c r="F776" s="125"/>
    </row>
    <row r="777" spans="1:6">
      <c r="A777" s="122"/>
      <c r="B777" s="128"/>
      <c r="D777" s="124"/>
      <c r="E777" s="124"/>
      <c r="F777" s="125"/>
    </row>
    <row r="778" spans="1:6">
      <c r="A778" s="122"/>
      <c r="B778" s="128"/>
      <c r="D778" s="124"/>
      <c r="E778" s="124"/>
      <c r="F778" s="125"/>
    </row>
    <row r="779" spans="1:6">
      <c r="A779" s="122"/>
      <c r="B779" s="128"/>
      <c r="D779" s="124"/>
      <c r="E779" s="124"/>
      <c r="F779" s="125"/>
    </row>
    <row r="780" spans="1:6">
      <c r="A780" s="122"/>
      <c r="B780" s="128"/>
      <c r="D780" s="124"/>
      <c r="E780" s="124"/>
      <c r="F780" s="125"/>
    </row>
    <row r="781" spans="1:6">
      <c r="A781" s="122"/>
      <c r="B781" s="128"/>
      <c r="D781" s="124"/>
      <c r="E781" s="124"/>
      <c r="F781" s="125"/>
    </row>
    <row r="782" spans="1:6">
      <c r="A782" s="122"/>
      <c r="B782" s="128"/>
      <c r="D782" s="124"/>
      <c r="E782" s="124"/>
      <c r="F782" s="125"/>
    </row>
    <row r="783" spans="1:6">
      <c r="A783" s="122"/>
      <c r="B783" s="128"/>
      <c r="D783" s="124"/>
      <c r="E783" s="124"/>
      <c r="F783" s="125"/>
    </row>
    <row r="784" spans="1:6">
      <c r="A784" s="122"/>
      <c r="B784" s="128"/>
      <c r="D784" s="124"/>
      <c r="E784" s="124"/>
      <c r="F784" s="125"/>
    </row>
    <row r="785" spans="1:6">
      <c r="A785" s="122"/>
      <c r="B785" s="128"/>
      <c r="D785" s="124"/>
      <c r="E785" s="124"/>
      <c r="F785" s="125"/>
    </row>
    <row r="786" spans="1:6">
      <c r="A786" s="122"/>
      <c r="B786" s="128"/>
      <c r="D786" s="124"/>
      <c r="E786" s="124"/>
      <c r="F786" s="125"/>
    </row>
    <row r="787" spans="1:6">
      <c r="A787" s="122"/>
      <c r="B787" s="128"/>
      <c r="D787" s="124"/>
      <c r="E787" s="124"/>
      <c r="F787" s="125"/>
    </row>
    <row r="788" spans="1:6">
      <c r="A788" s="122"/>
      <c r="B788" s="128"/>
      <c r="D788" s="124"/>
      <c r="E788" s="124"/>
      <c r="F788" s="125"/>
    </row>
    <row r="789" spans="1:6">
      <c r="A789" s="122"/>
      <c r="B789" s="128"/>
      <c r="D789" s="124"/>
      <c r="E789" s="124"/>
      <c r="F789" s="125"/>
    </row>
    <row r="790" spans="1:6">
      <c r="A790" s="122"/>
      <c r="B790" s="128"/>
      <c r="D790" s="124"/>
      <c r="E790" s="124"/>
      <c r="F790" s="125"/>
    </row>
    <row r="791" spans="1:6">
      <c r="A791" s="122"/>
      <c r="B791" s="128"/>
      <c r="D791" s="124"/>
      <c r="E791" s="124"/>
      <c r="F791" s="125"/>
    </row>
    <row r="792" spans="1:6">
      <c r="A792" s="122"/>
      <c r="B792" s="128"/>
      <c r="D792" s="124"/>
      <c r="E792" s="124"/>
      <c r="F792" s="125"/>
    </row>
    <row r="793" spans="1:6">
      <c r="A793" s="122"/>
      <c r="B793" s="128"/>
      <c r="D793" s="124"/>
      <c r="E793" s="124"/>
      <c r="F793" s="125"/>
    </row>
    <row r="794" spans="1:6">
      <c r="A794" s="122"/>
      <c r="B794" s="128"/>
      <c r="D794" s="124"/>
      <c r="E794" s="124"/>
      <c r="F794" s="125"/>
    </row>
    <row r="795" spans="1:6">
      <c r="A795" s="122"/>
      <c r="B795" s="128"/>
      <c r="D795" s="124"/>
      <c r="E795" s="124"/>
      <c r="F795" s="125"/>
    </row>
    <row r="796" spans="1:6">
      <c r="A796" s="122"/>
      <c r="B796" s="128"/>
      <c r="D796" s="124"/>
      <c r="E796" s="124"/>
      <c r="F796" s="125"/>
    </row>
    <row r="797" spans="1:6">
      <c r="A797" s="122"/>
      <c r="B797" s="128"/>
      <c r="D797" s="124"/>
      <c r="E797" s="124"/>
      <c r="F797" s="125"/>
    </row>
    <row r="798" spans="1:6">
      <c r="A798" s="122"/>
      <c r="B798" s="128"/>
      <c r="D798" s="124"/>
      <c r="E798" s="124"/>
      <c r="F798" s="125"/>
    </row>
    <row r="799" spans="1:6">
      <c r="A799" s="122"/>
      <c r="B799" s="128"/>
      <c r="D799" s="124"/>
      <c r="E799" s="124"/>
      <c r="F799" s="125"/>
    </row>
    <row r="800" spans="1:6">
      <c r="A800" s="122"/>
      <c r="B800" s="128"/>
      <c r="D800" s="124"/>
      <c r="E800" s="124"/>
      <c r="F800" s="125"/>
    </row>
    <row r="801" spans="1:6">
      <c r="A801" s="122"/>
      <c r="B801" s="128"/>
      <c r="D801" s="124"/>
      <c r="E801" s="124"/>
      <c r="F801" s="125"/>
    </row>
    <row r="802" spans="1:6">
      <c r="A802" s="122"/>
      <c r="B802" s="128"/>
      <c r="D802" s="124"/>
      <c r="E802" s="124"/>
      <c r="F802" s="125"/>
    </row>
    <row r="803" spans="1:6">
      <c r="A803" s="122"/>
      <c r="B803" s="128"/>
      <c r="D803" s="124"/>
      <c r="E803" s="124"/>
      <c r="F803" s="125"/>
    </row>
    <row r="804" spans="1:6">
      <c r="A804" s="122"/>
      <c r="B804" s="128"/>
      <c r="D804" s="124"/>
      <c r="E804" s="124"/>
      <c r="F804" s="125"/>
    </row>
    <row r="805" spans="1:6">
      <c r="A805" s="122"/>
      <c r="B805" s="128"/>
      <c r="D805" s="124"/>
      <c r="E805" s="124"/>
      <c r="F805" s="125"/>
    </row>
    <row r="806" spans="1:6">
      <c r="A806" s="122"/>
      <c r="B806" s="128"/>
      <c r="D806" s="124"/>
      <c r="E806" s="124"/>
      <c r="F806" s="125"/>
    </row>
    <row r="807" spans="1:6">
      <c r="A807" s="122"/>
      <c r="B807" s="128"/>
      <c r="D807" s="124"/>
      <c r="E807" s="124"/>
      <c r="F807" s="125"/>
    </row>
    <row r="808" spans="1:6">
      <c r="A808" s="122"/>
      <c r="B808" s="128"/>
      <c r="D808" s="124"/>
      <c r="E808" s="124"/>
      <c r="F808" s="125"/>
    </row>
    <row r="809" spans="1:6">
      <c r="A809" s="122"/>
      <c r="B809" s="128"/>
      <c r="D809" s="124"/>
      <c r="E809" s="124"/>
      <c r="F809" s="125"/>
    </row>
    <row r="810" spans="1:6">
      <c r="A810" s="122"/>
      <c r="B810" s="128"/>
      <c r="D810" s="124"/>
      <c r="E810" s="124"/>
      <c r="F810" s="125"/>
    </row>
    <row r="811" spans="1:6">
      <c r="A811" s="122"/>
      <c r="B811" s="128"/>
      <c r="D811" s="124"/>
      <c r="E811" s="124"/>
      <c r="F811" s="125"/>
    </row>
    <row r="812" spans="1:6">
      <c r="A812" s="122"/>
      <c r="B812" s="128"/>
      <c r="D812" s="124"/>
      <c r="E812" s="124"/>
      <c r="F812" s="125"/>
    </row>
    <row r="813" spans="1:6">
      <c r="A813" s="122"/>
      <c r="B813" s="128"/>
      <c r="D813" s="124"/>
      <c r="E813" s="124"/>
      <c r="F813" s="125"/>
    </row>
    <row r="814" spans="1:6">
      <c r="A814" s="122"/>
      <c r="B814" s="128"/>
      <c r="D814" s="124"/>
      <c r="E814" s="124"/>
      <c r="F814" s="125"/>
    </row>
    <row r="815" spans="1:6">
      <c r="A815" s="122"/>
      <c r="B815" s="128"/>
      <c r="D815" s="124"/>
      <c r="E815" s="124"/>
      <c r="F815" s="125"/>
    </row>
    <row r="816" spans="1:6">
      <c r="A816" s="122"/>
      <c r="B816" s="128"/>
      <c r="D816" s="124"/>
      <c r="E816" s="124"/>
      <c r="F816" s="125"/>
    </row>
    <row r="817" spans="1:6">
      <c r="A817" s="122"/>
      <c r="B817" s="128"/>
      <c r="D817" s="124"/>
      <c r="E817" s="124"/>
      <c r="F817" s="125"/>
    </row>
    <row r="818" spans="1:6">
      <c r="A818" s="122"/>
      <c r="B818" s="128"/>
      <c r="D818" s="124"/>
      <c r="E818" s="124"/>
      <c r="F818" s="125"/>
    </row>
    <row r="819" spans="1:6">
      <c r="A819" s="122"/>
      <c r="B819" s="128"/>
      <c r="D819" s="124"/>
      <c r="E819" s="124"/>
      <c r="F819" s="125"/>
    </row>
    <row r="820" spans="1:6">
      <c r="A820" s="122"/>
      <c r="B820" s="128"/>
      <c r="D820" s="124"/>
      <c r="E820" s="124"/>
      <c r="F820" s="125"/>
    </row>
    <row r="821" spans="1:6">
      <c r="A821" s="122"/>
      <c r="B821" s="128"/>
      <c r="D821" s="124"/>
      <c r="E821" s="124"/>
      <c r="F821" s="125"/>
    </row>
    <row r="822" spans="1:6">
      <c r="A822" s="122"/>
      <c r="B822" s="128"/>
      <c r="D822" s="124"/>
      <c r="E822" s="124"/>
      <c r="F822" s="125"/>
    </row>
    <row r="823" spans="1:6">
      <c r="A823" s="122"/>
      <c r="B823" s="128"/>
      <c r="D823" s="124"/>
      <c r="E823" s="124"/>
      <c r="F823" s="125"/>
    </row>
    <row r="824" spans="1:6">
      <c r="A824" s="122"/>
      <c r="B824" s="128"/>
      <c r="D824" s="124"/>
      <c r="E824" s="124"/>
      <c r="F824" s="125"/>
    </row>
    <row r="825" spans="1:6">
      <c r="A825" s="122"/>
      <c r="B825" s="128"/>
      <c r="D825" s="124"/>
      <c r="E825" s="124"/>
      <c r="F825" s="125"/>
    </row>
    <row r="826" spans="1:6">
      <c r="A826" s="122"/>
      <c r="B826" s="128"/>
      <c r="D826" s="124"/>
      <c r="E826" s="124"/>
      <c r="F826" s="125"/>
    </row>
    <row r="827" spans="1:6">
      <c r="A827" s="122"/>
      <c r="B827" s="128"/>
      <c r="D827" s="124"/>
      <c r="E827" s="124"/>
      <c r="F827" s="125"/>
    </row>
    <row r="828" spans="1:6">
      <c r="A828" s="122"/>
      <c r="B828" s="128"/>
      <c r="D828" s="124"/>
      <c r="E828" s="124"/>
      <c r="F828" s="125"/>
    </row>
    <row r="829" spans="1:6">
      <c r="A829" s="122"/>
      <c r="B829" s="128"/>
      <c r="D829" s="124"/>
      <c r="E829" s="124"/>
      <c r="F829" s="125"/>
    </row>
    <row r="830" spans="1:6">
      <c r="A830" s="122"/>
      <c r="B830" s="128"/>
      <c r="D830" s="124"/>
      <c r="E830" s="124"/>
      <c r="F830" s="125"/>
    </row>
    <row r="831" spans="1:6">
      <c r="A831" s="122"/>
      <c r="B831" s="128"/>
      <c r="D831" s="124"/>
      <c r="E831" s="124"/>
      <c r="F831" s="125"/>
    </row>
    <row r="832" spans="1:6">
      <c r="A832" s="122"/>
      <c r="B832" s="128"/>
      <c r="D832" s="124"/>
      <c r="E832" s="124"/>
      <c r="F832" s="125"/>
    </row>
    <row r="833" spans="1:6">
      <c r="A833" s="122"/>
      <c r="B833" s="128"/>
      <c r="D833" s="124"/>
      <c r="E833" s="124"/>
      <c r="F833" s="125"/>
    </row>
    <row r="834" spans="1:6">
      <c r="A834" s="122"/>
      <c r="B834" s="128"/>
      <c r="D834" s="124"/>
      <c r="E834" s="124"/>
      <c r="F834" s="125"/>
    </row>
    <row r="835" spans="1:6">
      <c r="A835" s="122"/>
      <c r="B835" s="128"/>
      <c r="D835" s="124"/>
      <c r="E835" s="124"/>
      <c r="F835" s="125"/>
    </row>
    <row r="836" spans="1:6">
      <c r="A836" s="122"/>
      <c r="B836" s="128"/>
      <c r="D836" s="124"/>
      <c r="E836" s="124"/>
      <c r="F836" s="125"/>
    </row>
    <row r="837" spans="1:6">
      <c r="A837" s="122"/>
      <c r="B837" s="128"/>
      <c r="D837" s="124"/>
      <c r="E837" s="124"/>
      <c r="F837" s="125"/>
    </row>
    <row r="838" spans="1:6">
      <c r="A838" s="122"/>
      <c r="B838" s="128"/>
      <c r="D838" s="124"/>
      <c r="E838" s="124"/>
      <c r="F838" s="125"/>
    </row>
    <row r="839" spans="1:6">
      <c r="A839" s="122"/>
      <c r="B839" s="128"/>
      <c r="D839" s="124"/>
      <c r="E839" s="124"/>
      <c r="F839" s="125"/>
    </row>
    <row r="840" spans="1:6">
      <c r="A840" s="122"/>
      <c r="B840" s="128"/>
      <c r="D840" s="124"/>
      <c r="E840" s="124"/>
      <c r="F840" s="125"/>
    </row>
    <row r="841" spans="1:6">
      <c r="A841" s="122"/>
      <c r="B841" s="128"/>
      <c r="D841" s="124"/>
      <c r="E841" s="124"/>
      <c r="F841" s="125"/>
    </row>
    <row r="842" spans="1:6">
      <c r="A842" s="122"/>
      <c r="B842" s="128"/>
      <c r="D842" s="124"/>
      <c r="E842" s="124"/>
      <c r="F842" s="125"/>
    </row>
    <row r="843" spans="1:6">
      <c r="A843" s="122"/>
      <c r="B843" s="128"/>
      <c r="D843" s="124"/>
      <c r="E843" s="124"/>
      <c r="F843" s="125"/>
    </row>
    <row r="844" spans="1:6">
      <c r="A844" s="122"/>
      <c r="B844" s="128"/>
      <c r="D844" s="124"/>
      <c r="E844" s="124"/>
      <c r="F844" s="125"/>
    </row>
    <row r="845" spans="1:6">
      <c r="A845" s="122"/>
      <c r="B845" s="128"/>
      <c r="D845" s="124"/>
      <c r="E845" s="124"/>
      <c r="F845" s="125"/>
    </row>
    <row r="846" spans="1:6">
      <c r="A846" s="122"/>
      <c r="B846" s="128"/>
      <c r="D846" s="124"/>
      <c r="E846" s="124"/>
      <c r="F846" s="125"/>
    </row>
    <row r="847" spans="1:6">
      <c r="A847" s="122"/>
      <c r="B847" s="128"/>
      <c r="D847" s="124"/>
      <c r="E847" s="124"/>
      <c r="F847" s="125"/>
    </row>
    <row r="848" spans="1:6">
      <c r="A848" s="122"/>
      <c r="B848" s="128"/>
      <c r="D848" s="124"/>
      <c r="E848" s="124"/>
      <c r="F848" s="125"/>
    </row>
    <row r="849" spans="1:6">
      <c r="A849" s="122"/>
      <c r="B849" s="128"/>
      <c r="D849" s="124"/>
      <c r="E849" s="124"/>
      <c r="F849" s="125"/>
    </row>
    <row r="850" spans="1:6">
      <c r="A850" s="122"/>
      <c r="B850" s="128"/>
      <c r="D850" s="124"/>
      <c r="E850" s="124"/>
      <c r="F850" s="125"/>
    </row>
    <row r="851" spans="1:6">
      <c r="A851" s="122"/>
      <c r="B851" s="128"/>
      <c r="D851" s="124"/>
      <c r="E851" s="124"/>
      <c r="F851" s="125"/>
    </row>
    <row r="852" spans="1:6">
      <c r="A852" s="122"/>
      <c r="B852" s="128"/>
      <c r="D852" s="124"/>
      <c r="E852" s="124"/>
      <c r="F852" s="125"/>
    </row>
    <row r="853" spans="1:6">
      <c r="A853" s="122"/>
      <c r="B853" s="128"/>
      <c r="D853" s="124"/>
      <c r="E853" s="124"/>
      <c r="F853" s="125"/>
    </row>
    <row r="854" spans="1:6">
      <c r="A854" s="122"/>
      <c r="B854" s="128"/>
      <c r="D854" s="124"/>
      <c r="E854" s="124"/>
      <c r="F854" s="125"/>
    </row>
    <row r="855" spans="1:6">
      <c r="A855" s="122"/>
      <c r="B855" s="128"/>
      <c r="D855" s="124"/>
      <c r="E855" s="124"/>
      <c r="F855" s="125"/>
    </row>
    <row r="856" spans="1:6">
      <c r="A856" s="122"/>
      <c r="B856" s="128"/>
      <c r="D856" s="124"/>
      <c r="E856" s="124"/>
      <c r="F856" s="125"/>
    </row>
    <row r="857" spans="1:6">
      <c r="A857" s="122"/>
      <c r="B857" s="128"/>
      <c r="D857" s="124"/>
      <c r="E857" s="124"/>
      <c r="F857" s="125"/>
    </row>
    <row r="858" spans="1:6">
      <c r="A858" s="122"/>
      <c r="B858" s="128"/>
      <c r="D858" s="124"/>
      <c r="E858" s="124"/>
      <c r="F858" s="125"/>
    </row>
    <row r="859" spans="1:6">
      <c r="A859" s="122"/>
      <c r="B859" s="128"/>
      <c r="D859" s="124"/>
      <c r="E859" s="124"/>
      <c r="F859" s="125"/>
    </row>
    <row r="860" spans="1:6">
      <c r="A860" s="122"/>
      <c r="B860" s="128"/>
      <c r="D860" s="124"/>
      <c r="E860" s="124"/>
      <c r="F860" s="125"/>
    </row>
    <row r="861" spans="1:6">
      <c r="A861" s="122"/>
      <c r="B861" s="128"/>
      <c r="D861" s="124"/>
      <c r="E861" s="124"/>
      <c r="F861" s="125"/>
    </row>
    <row r="862" spans="1:6">
      <c r="A862" s="122"/>
      <c r="B862" s="128"/>
      <c r="D862" s="124"/>
      <c r="E862" s="124"/>
      <c r="F862" s="125"/>
    </row>
    <row r="863" spans="1:6">
      <c r="A863" s="122"/>
      <c r="B863" s="128"/>
      <c r="D863" s="124"/>
      <c r="E863" s="124"/>
      <c r="F863" s="125"/>
    </row>
    <row r="864" spans="1:6">
      <c r="A864" s="122"/>
      <c r="B864" s="128"/>
      <c r="D864" s="124"/>
      <c r="E864" s="124"/>
      <c r="F864" s="125"/>
    </row>
    <row r="865" spans="1:6">
      <c r="A865" s="122"/>
      <c r="B865" s="128"/>
      <c r="D865" s="124"/>
      <c r="E865" s="124"/>
      <c r="F865" s="125"/>
    </row>
    <row r="866" spans="1:6">
      <c r="A866" s="122"/>
      <c r="B866" s="128"/>
      <c r="D866" s="124"/>
      <c r="E866" s="124"/>
      <c r="F866" s="125"/>
    </row>
    <row r="867" spans="1:6">
      <c r="A867" s="122"/>
      <c r="B867" s="128"/>
      <c r="D867" s="124"/>
      <c r="E867" s="124"/>
      <c r="F867" s="125"/>
    </row>
    <row r="868" spans="1:6">
      <c r="A868" s="122"/>
      <c r="B868" s="128"/>
      <c r="D868" s="124"/>
      <c r="E868" s="124"/>
      <c r="F868" s="125"/>
    </row>
    <row r="869" spans="1:6">
      <c r="A869" s="122"/>
      <c r="B869" s="128"/>
      <c r="D869" s="124"/>
      <c r="E869" s="124"/>
      <c r="F869" s="125"/>
    </row>
    <row r="870" spans="1:6">
      <c r="A870" s="122"/>
      <c r="B870" s="128"/>
      <c r="D870" s="124"/>
      <c r="E870" s="124"/>
      <c r="F870" s="125"/>
    </row>
    <row r="871" spans="1:6">
      <c r="A871" s="122"/>
      <c r="B871" s="128"/>
      <c r="D871" s="124"/>
      <c r="E871" s="124"/>
      <c r="F871" s="125"/>
    </row>
    <row r="872" spans="1:6">
      <c r="A872" s="122"/>
      <c r="B872" s="128"/>
      <c r="D872" s="124"/>
      <c r="E872" s="124"/>
      <c r="F872" s="125"/>
    </row>
    <row r="873" spans="1:6">
      <c r="A873" s="122"/>
      <c r="B873" s="128"/>
      <c r="D873" s="124"/>
      <c r="E873" s="124"/>
      <c r="F873" s="125"/>
    </row>
    <row r="874" spans="1:6">
      <c r="A874" s="122"/>
      <c r="B874" s="128"/>
      <c r="D874" s="124"/>
      <c r="E874" s="124"/>
      <c r="F874" s="125"/>
    </row>
    <row r="875" spans="1:6">
      <c r="A875" s="122"/>
      <c r="B875" s="128"/>
      <c r="D875" s="124"/>
      <c r="E875" s="124"/>
      <c r="F875" s="125"/>
    </row>
    <row r="876" spans="1:6">
      <c r="A876" s="122"/>
      <c r="B876" s="128"/>
      <c r="D876" s="124"/>
      <c r="E876" s="124"/>
      <c r="F876" s="125"/>
    </row>
    <row r="877" spans="1:6">
      <c r="A877" s="122"/>
      <c r="B877" s="128"/>
      <c r="D877" s="124"/>
      <c r="E877" s="124"/>
      <c r="F877" s="125"/>
    </row>
    <row r="878" spans="1:6">
      <c r="A878" s="122"/>
      <c r="B878" s="128"/>
      <c r="D878" s="124"/>
      <c r="E878" s="124"/>
      <c r="F878" s="125"/>
    </row>
    <row r="879" spans="1:6">
      <c r="A879" s="122"/>
      <c r="B879" s="128"/>
      <c r="D879" s="124"/>
      <c r="E879" s="124"/>
      <c r="F879" s="125"/>
    </row>
    <row r="880" spans="1:6">
      <c r="A880" s="122"/>
      <c r="B880" s="128"/>
      <c r="D880" s="124"/>
      <c r="E880" s="124"/>
      <c r="F880" s="125"/>
    </row>
    <row r="881" spans="1:6">
      <c r="A881" s="122"/>
      <c r="B881" s="128"/>
      <c r="D881" s="124"/>
      <c r="E881" s="124"/>
      <c r="F881" s="125"/>
    </row>
    <row r="882" spans="1:6">
      <c r="A882" s="122"/>
      <c r="B882" s="128"/>
      <c r="D882" s="124"/>
      <c r="E882" s="124"/>
      <c r="F882" s="125"/>
    </row>
    <row r="883" spans="1:6">
      <c r="A883" s="122"/>
      <c r="B883" s="128"/>
      <c r="D883" s="124"/>
      <c r="E883" s="124"/>
      <c r="F883" s="125"/>
    </row>
    <row r="884" spans="1:6">
      <c r="A884" s="122"/>
      <c r="B884" s="128"/>
      <c r="D884" s="124"/>
      <c r="E884" s="124"/>
      <c r="F884" s="125"/>
    </row>
    <row r="885" spans="1:6">
      <c r="A885" s="122"/>
      <c r="B885" s="128"/>
      <c r="D885" s="124"/>
      <c r="E885" s="124"/>
      <c r="F885" s="125"/>
    </row>
    <row r="886" spans="1:6">
      <c r="A886" s="122"/>
      <c r="B886" s="128"/>
      <c r="D886" s="124"/>
      <c r="E886" s="124"/>
      <c r="F886" s="125"/>
    </row>
    <row r="887" spans="1:6">
      <c r="A887" s="122"/>
      <c r="B887" s="128"/>
      <c r="D887" s="124"/>
      <c r="E887" s="124"/>
      <c r="F887" s="125"/>
    </row>
    <row r="888" spans="1:6">
      <c r="A888" s="122"/>
      <c r="B888" s="128"/>
      <c r="D888" s="124"/>
      <c r="E888" s="124"/>
      <c r="F888" s="125"/>
    </row>
    <row r="889" spans="1:6">
      <c r="A889" s="122"/>
      <c r="B889" s="128"/>
      <c r="D889" s="124"/>
      <c r="E889" s="124"/>
      <c r="F889" s="125"/>
    </row>
    <row r="890" spans="1:6">
      <c r="A890" s="122"/>
      <c r="B890" s="128"/>
      <c r="D890" s="124"/>
      <c r="E890" s="124"/>
      <c r="F890" s="125"/>
    </row>
    <row r="891" spans="1:6">
      <c r="A891" s="122"/>
      <c r="B891" s="128"/>
      <c r="D891" s="124"/>
      <c r="E891" s="124"/>
      <c r="F891" s="125"/>
    </row>
    <row r="892" spans="1:6">
      <c r="A892" s="122"/>
      <c r="B892" s="128"/>
      <c r="D892" s="124"/>
      <c r="E892" s="124"/>
      <c r="F892" s="125"/>
    </row>
    <row r="893" spans="1:6">
      <c r="A893" s="122"/>
      <c r="B893" s="128"/>
      <c r="D893" s="124"/>
      <c r="E893" s="124"/>
      <c r="F893" s="125"/>
    </row>
    <row r="894" spans="1:6">
      <c r="A894" s="122"/>
      <c r="B894" s="128"/>
      <c r="D894" s="124"/>
      <c r="E894" s="124"/>
      <c r="F894" s="125"/>
    </row>
    <row r="895" spans="1:6">
      <c r="A895" s="122"/>
      <c r="B895" s="128"/>
      <c r="D895" s="124"/>
      <c r="E895" s="124"/>
      <c r="F895" s="125"/>
    </row>
    <row r="896" spans="1:6">
      <c r="A896" s="122"/>
      <c r="B896" s="128"/>
      <c r="D896" s="124"/>
      <c r="E896" s="124"/>
      <c r="F896" s="125"/>
    </row>
    <row r="897" spans="1:6">
      <c r="A897" s="122"/>
      <c r="B897" s="128"/>
      <c r="D897" s="124"/>
      <c r="E897" s="124"/>
      <c r="F897" s="125"/>
    </row>
    <row r="898" spans="1:6">
      <c r="A898" s="122"/>
      <c r="B898" s="128"/>
      <c r="D898" s="124"/>
      <c r="E898" s="124"/>
      <c r="F898" s="125"/>
    </row>
    <row r="899" spans="1:6">
      <c r="A899" s="122"/>
      <c r="B899" s="128"/>
      <c r="D899" s="124"/>
      <c r="E899" s="124"/>
      <c r="F899" s="125"/>
    </row>
    <row r="900" spans="1:6">
      <c r="A900" s="122"/>
      <c r="B900" s="128"/>
      <c r="D900" s="124"/>
      <c r="E900" s="124"/>
      <c r="F900" s="125"/>
    </row>
    <row r="901" spans="1:6">
      <c r="A901" s="122"/>
      <c r="B901" s="128"/>
      <c r="D901" s="124"/>
      <c r="E901" s="124"/>
      <c r="F901" s="125"/>
    </row>
    <row r="902" spans="1:6">
      <c r="A902" s="122"/>
      <c r="B902" s="128"/>
      <c r="D902" s="124"/>
      <c r="E902" s="124"/>
      <c r="F902" s="125"/>
    </row>
    <row r="903" spans="1:6">
      <c r="A903" s="122"/>
      <c r="B903" s="128"/>
      <c r="D903" s="124"/>
      <c r="E903" s="124"/>
      <c r="F903" s="125"/>
    </row>
    <row r="904" spans="1:6">
      <c r="A904" s="122"/>
      <c r="B904" s="128"/>
      <c r="D904" s="124"/>
      <c r="E904" s="124"/>
      <c r="F904" s="125"/>
    </row>
    <row r="905" spans="1:6">
      <c r="A905" s="122"/>
      <c r="B905" s="128"/>
      <c r="D905" s="124"/>
      <c r="E905" s="124"/>
      <c r="F905" s="125"/>
    </row>
    <row r="906" spans="1:6">
      <c r="A906" s="122"/>
      <c r="B906" s="128"/>
      <c r="D906" s="124"/>
      <c r="E906" s="124"/>
      <c r="F906" s="125"/>
    </row>
    <row r="907" spans="1:6">
      <c r="A907" s="122"/>
      <c r="B907" s="128"/>
      <c r="D907" s="124"/>
      <c r="E907" s="124"/>
      <c r="F907" s="125"/>
    </row>
    <row r="908" spans="1:6">
      <c r="A908" s="122"/>
      <c r="B908" s="128"/>
      <c r="D908" s="124"/>
      <c r="E908" s="124"/>
      <c r="F908" s="125"/>
    </row>
    <row r="909" spans="1:6">
      <c r="A909" s="122"/>
      <c r="B909" s="128"/>
      <c r="D909" s="124"/>
      <c r="E909" s="124"/>
      <c r="F909" s="125"/>
    </row>
    <row r="910" spans="1:6">
      <c r="A910" s="122"/>
      <c r="B910" s="128"/>
      <c r="D910" s="124"/>
      <c r="E910" s="124"/>
      <c r="F910" s="125"/>
    </row>
    <row r="911" spans="1:6">
      <c r="A911" s="122"/>
      <c r="B911" s="128"/>
      <c r="D911" s="124"/>
      <c r="E911" s="124"/>
      <c r="F911" s="125"/>
    </row>
    <row r="912" spans="1:6">
      <c r="A912" s="122"/>
      <c r="B912" s="128"/>
      <c r="D912" s="124"/>
      <c r="E912" s="124"/>
      <c r="F912" s="125"/>
    </row>
    <row r="913" spans="1:6">
      <c r="A913" s="122"/>
      <c r="B913" s="128"/>
      <c r="D913" s="124"/>
      <c r="E913" s="124"/>
      <c r="F913" s="125"/>
    </row>
    <row r="914" spans="1:6">
      <c r="A914" s="122"/>
      <c r="B914" s="128"/>
      <c r="D914" s="124"/>
      <c r="E914" s="124"/>
      <c r="F914" s="125"/>
    </row>
    <row r="915" spans="1:6">
      <c r="A915" s="122"/>
      <c r="B915" s="128"/>
      <c r="D915" s="124"/>
      <c r="E915" s="124"/>
      <c r="F915" s="125"/>
    </row>
    <row r="916" spans="1:6">
      <c r="A916" s="122"/>
      <c r="B916" s="128"/>
      <c r="D916" s="124"/>
      <c r="E916" s="124"/>
      <c r="F916" s="125"/>
    </row>
    <row r="917" spans="1:6">
      <c r="A917" s="122"/>
      <c r="B917" s="128"/>
      <c r="D917" s="124"/>
      <c r="E917" s="124"/>
      <c r="F917" s="125"/>
    </row>
    <row r="918" spans="1:6">
      <c r="A918" s="122"/>
      <c r="B918" s="128"/>
      <c r="D918" s="124"/>
      <c r="E918" s="124"/>
      <c r="F918" s="125"/>
    </row>
    <row r="919" spans="1:6">
      <c r="A919" s="122"/>
      <c r="B919" s="128"/>
      <c r="D919" s="124"/>
      <c r="E919" s="124"/>
      <c r="F919" s="125"/>
    </row>
    <row r="920" spans="1:6">
      <c r="A920" s="122"/>
      <c r="B920" s="128"/>
      <c r="D920" s="124"/>
      <c r="E920" s="124"/>
      <c r="F920" s="125"/>
    </row>
    <row r="921" spans="1:6">
      <c r="A921" s="122"/>
      <c r="B921" s="128"/>
      <c r="D921" s="124"/>
      <c r="E921" s="124"/>
      <c r="F921" s="125"/>
    </row>
    <row r="922" spans="1:6">
      <c r="A922" s="122"/>
      <c r="B922" s="128"/>
      <c r="D922" s="124"/>
      <c r="E922" s="124"/>
      <c r="F922" s="125"/>
    </row>
    <row r="923" spans="1:6">
      <c r="A923" s="122"/>
      <c r="B923" s="128"/>
      <c r="D923" s="124"/>
      <c r="E923" s="124"/>
      <c r="F923" s="125"/>
    </row>
    <row r="924" spans="1:6">
      <c r="A924" s="122"/>
      <c r="B924" s="128"/>
      <c r="D924" s="124"/>
      <c r="E924" s="124"/>
      <c r="F924" s="125"/>
    </row>
    <row r="925" spans="1:6">
      <c r="A925" s="122"/>
      <c r="B925" s="128"/>
      <c r="D925" s="124"/>
      <c r="E925" s="124"/>
      <c r="F925" s="125"/>
    </row>
    <row r="926" spans="1:6">
      <c r="A926" s="122"/>
      <c r="B926" s="128"/>
      <c r="D926" s="124"/>
      <c r="E926" s="124"/>
      <c r="F926" s="125"/>
    </row>
    <row r="927" spans="1:6">
      <c r="A927" s="122"/>
      <c r="B927" s="128"/>
      <c r="D927" s="124"/>
      <c r="E927" s="124"/>
      <c r="F927" s="125"/>
    </row>
    <row r="928" spans="1:6">
      <c r="A928" s="122"/>
      <c r="B928" s="128"/>
      <c r="D928" s="124"/>
      <c r="E928" s="124"/>
      <c r="F928" s="125"/>
    </row>
    <row r="929" spans="1:6">
      <c r="A929" s="122"/>
      <c r="B929" s="128"/>
      <c r="D929" s="124"/>
      <c r="E929" s="124"/>
      <c r="F929" s="125"/>
    </row>
    <row r="930" spans="1:6">
      <c r="A930" s="122"/>
      <c r="B930" s="128"/>
      <c r="D930" s="124"/>
      <c r="E930" s="124"/>
      <c r="F930" s="125"/>
    </row>
    <row r="931" spans="1:6">
      <c r="A931" s="122"/>
      <c r="B931" s="128"/>
      <c r="D931" s="124"/>
      <c r="E931" s="124"/>
      <c r="F931" s="125"/>
    </row>
    <row r="932" spans="1:6">
      <c r="A932" s="122"/>
      <c r="B932" s="128"/>
      <c r="D932" s="124"/>
      <c r="E932" s="124"/>
      <c r="F932" s="125"/>
    </row>
    <row r="933" spans="1:6">
      <c r="A933" s="122"/>
      <c r="B933" s="128"/>
      <c r="D933" s="124"/>
      <c r="E933" s="124"/>
      <c r="F933" s="125"/>
    </row>
    <row r="934" spans="1:6">
      <c r="A934" s="122"/>
      <c r="B934" s="128"/>
      <c r="D934" s="124"/>
      <c r="E934" s="124"/>
      <c r="F934" s="125"/>
    </row>
    <row r="935" spans="1:6">
      <c r="A935" s="122"/>
      <c r="B935" s="128"/>
      <c r="D935" s="124"/>
      <c r="E935" s="124"/>
      <c r="F935" s="125"/>
    </row>
    <row r="936" spans="1:6">
      <c r="A936" s="122"/>
      <c r="B936" s="128"/>
      <c r="D936" s="124"/>
      <c r="E936" s="124"/>
      <c r="F936" s="125"/>
    </row>
    <row r="937" spans="1:6">
      <c r="A937" s="122"/>
      <c r="B937" s="128"/>
      <c r="D937" s="124"/>
      <c r="E937" s="124"/>
      <c r="F937" s="125"/>
    </row>
    <row r="938" spans="1:6">
      <c r="A938" s="122"/>
      <c r="B938" s="128"/>
      <c r="D938" s="124"/>
      <c r="E938" s="124"/>
      <c r="F938" s="125"/>
    </row>
    <row r="939" spans="1:6">
      <c r="A939" s="122"/>
      <c r="B939" s="128"/>
      <c r="D939" s="124"/>
      <c r="E939" s="124"/>
      <c r="F939" s="125"/>
    </row>
    <row r="940" spans="1:6">
      <c r="A940" s="122"/>
      <c r="B940" s="128"/>
      <c r="D940" s="124"/>
      <c r="E940" s="124"/>
      <c r="F940" s="125"/>
    </row>
    <row r="941" spans="1:6">
      <c r="A941" s="122"/>
      <c r="B941" s="128"/>
      <c r="D941" s="124"/>
      <c r="E941" s="124"/>
      <c r="F941" s="125"/>
    </row>
    <row r="942" spans="1:6">
      <c r="A942" s="122"/>
      <c r="B942" s="128"/>
      <c r="D942" s="124"/>
      <c r="E942" s="124"/>
      <c r="F942" s="125"/>
    </row>
    <row r="943" spans="1:6">
      <c r="A943" s="122"/>
      <c r="B943" s="128"/>
      <c r="D943" s="124"/>
      <c r="E943" s="124"/>
      <c r="F943" s="125"/>
    </row>
    <row r="944" spans="1:6">
      <c r="A944" s="122"/>
      <c r="B944" s="128"/>
      <c r="D944" s="124"/>
      <c r="E944" s="124"/>
      <c r="F944" s="125"/>
    </row>
    <row r="945" spans="1:6">
      <c r="A945" s="122"/>
      <c r="B945" s="128"/>
      <c r="D945" s="124"/>
      <c r="E945" s="124"/>
      <c r="F945" s="125"/>
    </row>
    <row r="946" spans="1:6">
      <c r="A946" s="122"/>
      <c r="B946" s="128"/>
      <c r="D946" s="124"/>
      <c r="E946" s="124"/>
      <c r="F946" s="125"/>
    </row>
    <row r="947" spans="1:6">
      <c r="A947" s="122"/>
      <c r="B947" s="128"/>
      <c r="D947" s="124"/>
      <c r="E947" s="124"/>
      <c r="F947" s="125"/>
    </row>
    <row r="948" spans="1:6">
      <c r="A948" s="122"/>
      <c r="B948" s="128"/>
      <c r="D948" s="124"/>
      <c r="E948" s="124"/>
      <c r="F948" s="125"/>
    </row>
    <row r="949" spans="1:6">
      <c r="A949" s="122"/>
      <c r="B949" s="128"/>
      <c r="D949" s="124"/>
      <c r="E949" s="124"/>
      <c r="F949" s="125"/>
    </row>
    <row r="950" spans="1:6">
      <c r="A950" s="122"/>
      <c r="B950" s="128"/>
      <c r="D950" s="124"/>
      <c r="E950" s="124"/>
      <c r="F950" s="125"/>
    </row>
    <row r="951" spans="1:6">
      <c r="A951" s="122"/>
      <c r="B951" s="128"/>
      <c r="D951" s="124"/>
      <c r="E951" s="124"/>
      <c r="F951" s="125"/>
    </row>
    <row r="952" spans="1:6">
      <c r="A952" s="122"/>
      <c r="B952" s="128"/>
      <c r="D952" s="124"/>
      <c r="E952" s="124"/>
      <c r="F952" s="125"/>
    </row>
    <row r="953" spans="1:6">
      <c r="A953" s="122"/>
      <c r="B953" s="128"/>
      <c r="D953" s="124"/>
      <c r="E953" s="124"/>
      <c r="F953" s="125"/>
    </row>
    <row r="954" spans="1:6">
      <c r="A954" s="122"/>
      <c r="B954" s="128"/>
      <c r="D954" s="124"/>
      <c r="E954" s="124"/>
      <c r="F954" s="125"/>
    </row>
    <row r="955" spans="1:6">
      <c r="A955" s="122"/>
      <c r="B955" s="128"/>
      <c r="D955" s="124"/>
      <c r="E955" s="124"/>
      <c r="F955" s="125"/>
    </row>
    <row r="956" spans="1:6">
      <c r="A956" s="122"/>
      <c r="B956" s="128"/>
      <c r="D956" s="124"/>
      <c r="E956" s="124"/>
      <c r="F956" s="125"/>
    </row>
    <row r="957" spans="1:6">
      <c r="A957" s="122"/>
      <c r="B957" s="128"/>
      <c r="D957" s="124"/>
      <c r="E957" s="124"/>
      <c r="F957" s="125"/>
    </row>
    <row r="958" spans="1:6">
      <c r="A958" s="122"/>
      <c r="B958" s="128"/>
      <c r="D958" s="124"/>
      <c r="E958" s="124"/>
      <c r="F958" s="125"/>
    </row>
    <row r="959" spans="1:6">
      <c r="A959" s="122"/>
      <c r="B959" s="128"/>
      <c r="D959" s="124"/>
      <c r="E959" s="124"/>
      <c r="F959" s="125"/>
    </row>
    <row r="960" spans="1:6">
      <c r="A960" s="122"/>
      <c r="B960" s="128"/>
      <c r="D960" s="124"/>
      <c r="E960" s="124"/>
      <c r="F960" s="125"/>
    </row>
    <row r="961" spans="1:6">
      <c r="A961" s="122"/>
      <c r="B961" s="128"/>
      <c r="D961" s="124"/>
      <c r="E961" s="124"/>
      <c r="F961" s="125"/>
    </row>
    <row r="962" spans="1:6">
      <c r="A962" s="122"/>
      <c r="B962" s="128"/>
      <c r="D962" s="124"/>
      <c r="E962" s="124"/>
      <c r="F962" s="125"/>
    </row>
    <row r="963" spans="1:6">
      <c r="A963" s="122"/>
      <c r="B963" s="128"/>
      <c r="D963" s="124"/>
      <c r="E963" s="124"/>
      <c r="F963" s="125"/>
    </row>
    <row r="964" spans="1:6">
      <c r="A964" s="122"/>
      <c r="B964" s="128"/>
      <c r="D964" s="124"/>
      <c r="E964" s="124"/>
      <c r="F964" s="125"/>
    </row>
    <row r="965" spans="1:6">
      <c r="A965" s="122"/>
      <c r="B965" s="128"/>
      <c r="D965" s="124"/>
      <c r="E965" s="124"/>
      <c r="F965" s="125"/>
    </row>
    <row r="966" spans="1:6">
      <c r="A966" s="122"/>
      <c r="B966" s="128"/>
      <c r="D966" s="124"/>
      <c r="E966" s="124"/>
      <c r="F966" s="125"/>
    </row>
    <row r="967" spans="1:6">
      <c r="A967" s="122"/>
      <c r="B967" s="128"/>
      <c r="D967" s="124"/>
      <c r="E967" s="124"/>
      <c r="F967" s="125"/>
    </row>
    <row r="968" spans="1:6">
      <c r="A968" s="122"/>
      <c r="B968" s="128"/>
      <c r="D968" s="124"/>
      <c r="E968" s="124"/>
      <c r="F968" s="125"/>
    </row>
    <row r="969" spans="1:6">
      <c r="A969" s="122"/>
      <c r="B969" s="128"/>
      <c r="D969" s="124"/>
      <c r="E969" s="124"/>
      <c r="F969" s="125"/>
    </row>
    <row r="970" spans="1:6">
      <c r="A970" s="122"/>
      <c r="B970" s="128"/>
      <c r="D970" s="124"/>
      <c r="E970" s="124"/>
      <c r="F970" s="125"/>
    </row>
    <row r="971" spans="1:6">
      <c r="A971" s="122"/>
      <c r="B971" s="128"/>
      <c r="D971" s="124"/>
      <c r="E971" s="124"/>
      <c r="F971" s="125"/>
    </row>
    <row r="972" spans="1:6">
      <c r="A972" s="122"/>
      <c r="B972" s="128"/>
      <c r="D972" s="124"/>
      <c r="E972" s="124"/>
      <c r="F972" s="125"/>
    </row>
    <row r="973" spans="1:6">
      <c r="A973" s="122"/>
      <c r="B973" s="128"/>
      <c r="D973" s="124"/>
      <c r="E973" s="124"/>
      <c r="F973" s="125"/>
    </row>
    <row r="974" spans="1:6">
      <c r="A974" s="122"/>
      <c r="B974" s="128"/>
      <c r="D974" s="124"/>
      <c r="E974" s="124"/>
      <c r="F974" s="125"/>
    </row>
    <row r="975" spans="1:6">
      <c r="A975" s="122"/>
      <c r="B975" s="128"/>
      <c r="D975" s="124"/>
      <c r="E975" s="124"/>
      <c r="F975" s="125"/>
    </row>
    <row r="976" spans="1:6">
      <c r="A976" s="122"/>
      <c r="B976" s="128"/>
      <c r="D976" s="124"/>
      <c r="E976" s="124"/>
      <c r="F976" s="125"/>
    </row>
    <row r="977" spans="1:6">
      <c r="A977" s="122"/>
      <c r="B977" s="128"/>
      <c r="D977" s="124"/>
      <c r="E977" s="124"/>
      <c r="F977" s="125"/>
    </row>
    <row r="978" spans="1:6">
      <c r="A978" s="122"/>
      <c r="B978" s="128"/>
      <c r="D978" s="124"/>
      <c r="E978" s="124"/>
      <c r="F978" s="125"/>
    </row>
    <row r="979" spans="1:6">
      <c r="A979" s="122"/>
      <c r="B979" s="128"/>
      <c r="D979" s="124"/>
      <c r="E979" s="124"/>
      <c r="F979" s="125"/>
    </row>
    <row r="980" spans="1:6">
      <c r="A980" s="122"/>
      <c r="B980" s="128"/>
      <c r="D980" s="124"/>
      <c r="E980" s="124"/>
      <c r="F980" s="125"/>
    </row>
    <row r="981" spans="1:6">
      <c r="A981" s="122"/>
      <c r="B981" s="128"/>
      <c r="D981" s="124"/>
      <c r="E981" s="124"/>
      <c r="F981" s="125"/>
    </row>
    <row r="982" spans="1:6">
      <c r="A982" s="122"/>
      <c r="B982" s="128"/>
      <c r="D982" s="124"/>
      <c r="E982" s="124"/>
      <c r="F982" s="125"/>
    </row>
    <row r="983" spans="1:6">
      <c r="A983" s="122"/>
      <c r="B983" s="128"/>
      <c r="D983" s="124"/>
      <c r="E983" s="124"/>
      <c r="F983" s="125"/>
    </row>
    <row r="984" spans="1:6">
      <c r="A984" s="122"/>
      <c r="B984" s="128"/>
      <c r="D984" s="124"/>
      <c r="E984" s="124"/>
      <c r="F984" s="125"/>
    </row>
    <row r="985" spans="1:6">
      <c r="A985" s="122"/>
      <c r="B985" s="128"/>
      <c r="D985" s="124"/>
      <c r="E985" s="124"/>
      <c r="F985" s="125"/>
    </row>
    <row r="986" spans="1:6">
      <c r="A986" s="122"/>
      <c r="B986" s="128"/>
      <c r="D986" s="124"/>
      <c r="E986" s="124"/>
      <c r="F986" s="125"/>
    </row>
    <row r="987" spans="1:6">
      <c r="A987" s="122"/>
      <c r="B987" s="128"/>
      <c r="D987" s="124"/>
      <c r="E987" s="124"/>
      <c r="F987" s="125"/>
    </row>
    <row r="988" spans="1:6">
      <c r="A988" s="122"/>
      <c r="B988" s="128"/>
      <c r="D988" s="124"/>
      <c r="E988" s="124"/>
      <c r="F988" s="125"/>
    </row>
    <row r="989" spans="1:6">
      <c r="A989" s="122"/>
      <c r="B989" s="128"/>
      <c r="D989" s="124"/>
      <c r="E989" s="124"/>
      <c r="F989" s="125"/>
    </row>
    <row r="990" spans="1:6">
      <c r="A990" s="122"/>
      <c r="B990" s="128"/>
      <c r="D990" s="124"/>
      <c r="E990" s="124"/>
      <c r="F990" s="125"/>
    </row>
    <row r="991" spans="1:6">
      <c r="A991" s="122"/>
      <c r="B991" s="128"/>
      <c r="D991" s="124"/>
      <c r="E991" s="124"/>
      <c r="F991" s="125"/>
    </row>
    <row r="992" spans="1:6">
      <c r="A992" s="122"/>
      <c r="B992" s="128"/>
      <c r="D992" s="124"/>
      <c r="E992" s="124"/>
      <c r="F992" s="125"/>
    </row>
    <row r="993" spans="1:6">
      <c r="A993" s="122"/>
      <c r="B993" s="128"/>
      <c r="D993" s="124"/>
      <c r="E993" s="124"/>
      <c r="F993" s="125"/>
    </row>
    <row r="994" spans="1:6">
      <c r="A994" s="122"/>
      <c r="B994" s="128"/>
      <c r="D994" s="124"/>
      <c r="E994" s="124"/>
      <c r="F994" s="125"/>
    </row>
    <row r="995" spans="1:6">
      <c r="A995" s="122"/>
      <c r="B995" s="128"/>
      <c r="D995" s="124"/>
      <c r="E995" s="124"/>
      <c r="F995" s="125"/>
    </row>
    <row r="996" spans="1:6">
      <c r="A996" s="122"/>
      <c r="B996" s="128"/>
      <c r="D996" s="124"/>
      <c r="E996" s="124"/>
      <c r="F996" s="125"/>
    </row>
    <row r="997" spans="1:6">
      <c r="A997" s="122"/>
      <c r="B997" s="128"/>
      <c r="D997" s="124"/>
      <c r="E997" s="124"/>
      <c r="F997" s="125"/>
    </row>
    <row r="998" spans="1:6">
      <c r="A998" s="122"/>
      <c r="B998" s="128"/>
      <c r="D998" s="124"/>
      <c r="E998" s="124"/>
      <c r="F998" s="125"/>
    </row>
    <row r="999" spans="1:6">
      <c r="A999" s="122"/>
      <c r="B999" s="128"/>
      <c r="D999" s="124"/>
      <c r="E999" s="124"/>
      <c r="F999" s="125"/>
    </row>
    <row r="1000" spans="1:6">
      <c r="A1000" s="122"/>
      <c r="B1000" s="128"/>
      <c r="D1000" s="124"/>
      <c r="E1000" s="124"/>
      <c r="F1000" s="125"/>
    </row>
    <row r="1001" spans="1:6">
      <c r="A1001" s="122"/>
      <c r="B1001" s="128"/>
      <c r="D1001" s="124"/>
      <c r="E1001" s="124"/>
      <c r="F1001" s="125"/>
    </row>
    <row r="1002" spans="1:6">
      <c r="A1002" s="122"/>
      <c r="B1002" s="128"/>
      <c r="D1002" s="124"/>
      <c r="E1002" s="124"/>
      <c r="F1002" s="125"/>
    </row>
    <row r="1003" spans="1:6">
      <c r="A1003" s="122"/>
      <c r="B1003" s="128"/>
      <c r="D1003" s="124"/>
      <c r="E1003" s="124"/>
      <c r="F1003" s="125"/>
    </row>
    <row r="1004" spans="1:6">
      <c r="A1004" s="122"/>
      <c r="B1004" s="128"/>
      <c r="D1004" s="124"/>
      <c r="E1004" s="124"/>
      <c r="F1004" s="125"/>
    </row>
    <row r="1005" spans="1:6">
      <c r="A1005" s="122"/>
      <c r="B1005" s="128"/>
      <c r="D1005" s="124"/>
      <c r="E1005" s="124"/>
      <c r="F1005" s="125"/>
    </row>
    <row r="1006" spans="1:6">
      <c r="A1006" s="122"/>
      <c r="B1006" s="128"/>
      <c r="D1006" s="124"/>
      <c r="E1006" s="124"/>
      <c r="F1006" s="125"/>
    </row>
    <row r="1007" spans="1:6">
      <c r="A1007" s="122"/>
      <c r="B1007" s="128"/>
      <c r="D1007" s="124"/>
      <c r="E1007" s="124"/>
      <c r="F1007" s="125"/>
    </row>
    <row r="1008" spans="1:6">
      <c r="A1008" s="122"/>
      <c r="B1008" s="128"/>
      <c r="D1008" s="124"/>
      <c r="E1008" s="124"/>
      <c r="F1008" s="125"/>
    </row>
    <row r="1009" spans="1:6">
      <c r="A1009" s="122"/>
      <c r="B1009" s="128"/>
      <c r="D1009" s="124"/>
      <c r="E1009" s="124"/>
      <c r="F1009" s="125"/>
    </row>
    <row r="1010" spans="1:6">
      <c r="A1010" s="122"/>
      <c r="B1010" s="128"/>
      <c r="D1010" s="124"/>
      <c r="E1010" s="124"/>
      <c r="F1010" s="125"/>
    </row>
    <row r="1011" spans="1:6">
      <c r="A1011" s="122"/>
      <c r="B1011" s="128"/>
      <c r="D1011" s="124"/>
      <c r="E1011" s="124"/>
      <c r="F1011" s="125"/>
    </row>
    <row r="1012" spans="1:6">
      <c r="A1012" s="122"/>
      <c r="B1012" s="128"/>
      <c r="D1012" s="124"/>
      <c r="E1012" s="124"/>
      <c r="F1012" s="125"/>
    </row>
    <row r="1013" spans="1:6">
      <c r="A1013" s="122"/>
      <c r="B1013" s="128"/>
      <c r="D1013" s="124"/>
      <c r="E1013" s="124"/>
      <c r="F1013" s="125"/>
    </row>
    <row r="1014" spans="1:6">
      <c r="A1014" s="122"/>
      <c r="B1014" s="128"/>
      <c r="D1014" s="124"/>
      <c r="E1014" s="124"/>
      <c r="F1014" s="125"/>
    </row>
    <row r="1015" spans="1:6">
      <c r="A1015" s="122"/>
      <c r="B1015" s="128"/>
      <c r="D1015" s="124"/>
      <c r="E1015" s="124"/>
      <c r="F1015" s="125"/>
    </row>
    <row r="1016" spans="1:6">
      <c r="A1016" s="122"/>
      <c r="B1016" s="128"/>
      <c r="D1016" s="124"/>
      <c r="E1016" s="124"/>
      <c r="F1016" s="125"/>
    </row>
    <row r="1017" spans="1:6">
      <c r="A1017" s="122"/>
      <c r="B1017" s="128"/>
      <c r="D1017" s="124"/>
      <c r="E1017" s="124"/>
      <c r="F1017" s="125"/>
    </row>
    <row r="1018" spans="1:6">
      <c r="A1018" s="122"/>
      <c r="B1018" s="128"/>
      <c r="D1018" s="124"/>
      <c r="E1018" s="124"/>
      <c r="F1018" s="125"/>
    </row>
    <row r="1019" spans="1:6">
      <c r="A1019" s="122"/>
      <c r="B1019" s="128"/>
      <c r="D1019" s="124"/>
      <c r="E1019" s="124"/>
      <c r="F1019" s="125"/>
    </row>
    <row r="1020" spans="1:6">
      <c r="A1020" s="122"/>
      <c r="B1020" s="128"/>
      <c r="D1020" s="124"/>
      <c r="E1020" s="124"/>
      <c r="F1020" s="125"/>
    </row>
    <row r="1021" spans="1:6">
      <c r="A1021" s="122"/>
      <c r="B1021" s="128"/>
      <c r="D1021" s="124"/>
      <c r="E1021" s="124"/>
      <c r="F1021" s="125"/>
    </row>
    <row r="1022" spans="1:6">
      <c r="A1022" s="122"/>
      <c r="B1022" s="128"/>
      <c r="D1022" s="124"/>
      <c r="E1022" s="124"/>
      <c r="F1022" s="125"/>
    </row>
    <row r="1023" spans="1:6">
      <c r="A1023" s="122"/>
      <c r="B1023" s="128"/>
      <c r="D1023" s="124"/>
      <c r="E1023" s="124"/>
      <c r="F1023" s="125"/>
    </row>
    <row r="1024" spans="1:6">
      <c r="A1024" s="122"/>
      <c r="B1024" s="128"/>
      <c r="D1024" s="124"/>
      <c r="E1024" s="124"/>
      <c r="F1024" s="125"/>
    </row>
    <row r="1025" spans="1:6">
      <c r="A1025" s="122"/>
      <c r="B1025" s="128"/>
      <c r="D1025" s="124"/>
      <c r="E1025" s="124"/>
      <c r="F1025" s="125"/>
    </row>
    <row r="1026" spans="1:6">
      <c r="A1026" s="122"/>
      <c r="B1026" s="128"/>
      <c r="D1026" s="124"/>
      <c r="E1026" s="124"/>
      <c r="F1026" s="125"/>
    </row>
    <row r="1027" spans="1:6">
      <c r="A1027" s="122"/>
      <c r="B1027" s="128"/>
      <c r="D1027" s="124"/>
      <c r="E1027" s="124"/>
      <c r="F1027" s="125"/>
    </row>
    <row r="1028" spans="1:6">
      <c r="A1028" s="122"/>
      <c r="B1028" s="128"/>
      <c r="D1028" s="124"/>
      <c r="E1028" s="124"/>
      <c r="F1028" s="125"/>
    </row>
    <row r="1029" spans="1:6">
      <c r="A1029" s="122"/>
      <c r="B1029" s="128"/>
      <c r="D1029" s="124"/>
      <c r="E1029" s="124"/>
      <c r="F1029" s="125"/>
    </row>
    <row r="1030" spans="1:6">
      <c r="A1030" s="122"/>
      <c r="B1030" s="128"/>
      <c r="D1030" s="124"/>
      <c r="E1030" s="124"/>
      <c r="F1030" s="125"/>
    </row>
    <row r="1031" spans="1:6">
      <c r="A1031" s="122"/>
      <c r="B1031" s="128"/>
      <c r="D1031" s="124"/>
      <c r="E1031" s="124"/>
      <c r="F1031" s="125"/>
    </row>
    <row r="1032" spans="1:6">
      <c r="A1032" s="122"/>
      <c r="B1032" s="128"/>
      <c r="D1032" s="124"/>
      <c r="E1032" s="124"/>
      <c r="F1032" s="125"/>
    </row>
    <row r="1033" spans="1:6">
      <c r="A1033" s="122"/>
      <c r="B1033" s="128"/>
      <c r="D1033" s="124"/>
      <c r="E1033" s="124"/>
      <c r="F1033" s="125"/>
    </row>
    <row r="1034" spans="1:6">
      <c r="A1034" s="122"/>
      <c r="B1034" s="128"/>
      <c r="D1034" s="124"/>
      <c r="E1034" s="124"/>
      <c r="F1034" s="125"/>
    </row>
    <row r="1035" spans="1:6">
      <c r="A1035" s="122"/>
      <c r="B1035" s="128"/>
      <c r="D1035" s="124"/>
      <c r="E1035" s="124"/>
      <c r="F1035" s="125"/>
    </row>
    <row r="1036" spans="1:6">
      <c r="A1036" s="122"/>
      <c r="B1036" s="128"/>
      <c r="D1036" s="124"/>
      <c r="E1036" s="124"/>
      <c r="F1036" s="125"/>
    </row>
    <row r="1037" spans="1:6">
      <c r="A1037" s="122"/>
      <c r="B1037" s="128"/>
      <c r="D1037" s="124"/>
      <c r="E1037" s="124"/>
      <c r="F1037" s="125"/>
    </row>
    <row r="1038" spans="1:6">
      <c r="A1038" s="122"/>
      <c r="B1038" s="128"/>
      <c r="D1038" s="124"/>
      <c r="E1038" s="124"/>
      <c r="F1038" s="125"/>
    </row>
    <row r="1039" spans="1:6">
      <c r="A1039" s="122"/>
      <c r="B1039" s="128"/>
      <c r="D1039" s="124"/>
      <c r="E1039" s="124"/>
      <c r="F1039" s="125"/>
    </row>
    <row r="1040" spans="1:6">
      <c r="A1040" s="122"/>
      <c r="B1040" s="128"/>
      <c r="D1040" s="124"/>
      <c r="E1040" s="124"/>
      <c r="F1040" s="125"/>
    </row>
    <row r="1041" spans="1:6">
      <c r="A1041" s="122"/>
      <c r="B1041" s="128"/>
      <c r="D1041" s="124"/>
      <c r="E1041" s="124"/>
      <c r="F1041" s="125"/>
    </row>
    <row r="1042" spans="1:6">
      <c r="A1042" s="122"/>
      <c r="B1042" s="128"/>
      <c r="D1042" s="124"/>
      <c r="E1042" s="124"/>
      <c r="F1042" s="125"/>
    </row>
    <row r="1043" spans="1:6">
      <c r="A1043" s="122"/>
      <c r="B1043" s="128"/>
      <c r="D1043" s="124"/>
      <c r="E1043" s="124"/>
      <c r="F1043" s="125"/>
    </row>
    <row r="1044" spans="1:6">
      <c r="A1044" s="122"/>
      <c r="B1044" s="128"/>
      <c r="D1044" s="124"/>
      <c r="E1044" s="124"/>
      <c r="F1044" s="125"/>
    </row>
    <row r="1045" spans="1:6">
      <c r="A1045" s="122"/>
      <c r="B1045" s="128"/>
      <c r="D1045" s="124"/>
      <c r="E1045" s="124"/>
      <c r="F1045" s="125"/>
    </row>
    <row r="1046" spans="1:6">
      <c r="A1046" s="122"/>
      <c r="B1046" s="128"/>
      <c r="D1046" s="124"/>
      <c r="E1046" s="124"/>
      <c r="F1046" s="125"/>
    </row>
    <row r="1047" spans="1:6">
      <c r="A1047" s="122"/>
      <c r="B1047" s="128"/>
      <c r="D1047" s="124"/>
      <c r="E1047" s="124"/>
      <c r="F1047" s="125"/>
    </row>
    <row r="1048" spans="1:6">
      <c r="A1048" s="122"/>
      <c r="B1048" s="128"/>
      <c r="D1048" s="124"/>
      <c r="E1048" s="124"/>
      <c r="F1048" s="125"/>
    </row>
    <row r="1049" spans="1:6">
      <c r="A1049" s="122"/>
      <c r="B1049" s="128"/>
      <c r="D1049" s="124"/>
      <c r="E1049" s="124"/>
      <c r="F1049" s="125"/>
    </row>
    <row r="1050" spans="1:6">
      <c r="A1050" s="122"/>
      <c r="B1050" s="128"/>
      <c r="D1050" s="124"/>
      <c r="E1050" s="124"/>
      <c r="F1050" s="125"/>
    </row>
    <row r="1051" spans="1:6">
      <c r="A1051" s="122"/>
      <c r="B1051" s="128"/>
      <c r="D1051" s="124"/>
      <c r="E1051" s="124"/>
      <c r="F1051" s="125"/>
    </row>
    <row r="1052" spans="1:6">
      <c r="A1052" s="122"/>
      <c r="B1052" s="128"/>
      <c r="D1052" s="124"/>
      <c r="E1052" s="124"/>
      <c r="F1052" s="125"/>
    </row>
    <row r="1053" spans="1:6">
      <c r="A1053" s="122"/>
      <c r="B1053" s="128"/>
      <c r="D1053" s="124"/>
      <c r="E1053" s="124"/>
      <c r="F1053" s="125"/>
    </row>
    <row r="1054" spans="1:6">
      <c r="A1054" s="122"/>
      <c r="B1054" s="128"/>
      <c r="D1054" s="124"/>
      <c r="E1054" s="124"/>
      <c r="F1054" s="125"/>
    </row>
    <row r="1055" spans="1:6">
      <c r="A1055" s="122"/>
      <c r="B1055" s="128"/>
      <c r="D1055" s="124"/>
      <c r="E1055" s="124"/>
      <c r="F1055" s="125"/>
    </row>
    <row r="1056" spans="1:6">
      <c r="A1056" s="122"/>
      <c r="B1056" s="128"/>
      <c r="D1056" s="124"/>
      <c r="E1056" s="124"/>
      <c r="F1056" s="125"/>
    </row>
    <row r="1057" spans="1:6">
      <c r="A1057" s="122"/>
      <c r="B1057" s="128"/>
      <c r="D1057" s="124"/>
      <c r="E1057" s="124"/>
      <c r="F1057" s="125"/>
    </row>
    <row r="1058" spans="1:6">
      <c r="A1058" s="122"/>
      <c r="B1058" s="128"/>
      <c r="D1058" s="124"/>
      <c r="E1058" s="124"/>
      <c r="F1058" s="125"/>
    </row>
    <row r="1059" spans="1:6">
      <c r="A1059" s="122"/>
      <c r="B1059" s="128"/>
      <c r="D1059" s="124"/>
      <c r="E1059" s="124"/>
      <c r="F1059" s="125"/>
    </row>
    <row r="1060" spans="1:6">
      <c r="A1060" s="122"/>
      <c r="B1060" s="128"/>
      <c r="D1060" s="124"/>
      <c r="E1060" s="124"/>
      <c r="F1060" s="125"/>
    </row>
    <row r="1061" spans="1:6">
      <c r="A1061" s="122"/>
      <c r="B1061" s="128"/>
      <c r="D1061" s="124"/>
      <c r="E1061" s="124"/>
      <c r="F1061" s="125"/>
    </row>
    <row r="1062" spans="1:6">
      <c r="A1062" s="122"/>
      <c r="B1062" s="128"/>
      <c r="D1062" s="124"/>
      <c r="E1062" s="124"/>
      <c r="F1062" s="125"/>
    </row>
    <row r="1063" spans="1:6">
      <c r="A1063" s="122"/>
      <c r="B1063" s="128"/>
      <c r="D1063" s="124"/>
      <c r="E1063" s="124"/>
      <c r="F1063" s="125"/>
    </row>
    <row r="1064" spans="1:6">
      <c r="A1064" s="122"/>
      <c r="B1064" s="128"/>
      <c r="D1064" s="124"/>
      <c r="E1064" s="124"/>
      <c r="F1064" s="125"/>
    </row>
    <row r="1065" spans="1:6">
      <c r="A1065" s="122"/>
      <c r="B1065" s="128"/>
      <c r="D1065" s="124"/>
      <c r="E1065" s="124"/>
      <c r="F1065" s="125"/>
    </row>
    <row r="1066" spans="1:6">
      <c r="A1066" s="122"/>
      <c r="B1066" s="128"/>
      <c r="D1066" s="124"/>
      <c r="E1066" s="124"/>
      <c r="F1066" s="125"/>
    </row>
    <row r="1067" spans="1:6">
      <c r="A1067" s="122"/>
      <c r="B1067" s="128"/>
      <c r="D1067" s="124"/>
      <c r="E1067" s="124"/>
      <c r="F1067" s="125"/>
    </row>
    <row r="1068" spans="1:6">
      <c r="A1068" s="122"/>
      <c r="B1068" s="128"/>
      <c r="D1068" s="124"/>
      <c r="E1068" s="124"/>
      <c r="F1068" s="125"/>
    </row>
    <row r="1069" spans="1:6">
      <c r="A1069" s="122"/>
      <c r="B1069" s="128"/>
      <c r="D1069" s="124"/>
      <c r="E1069" s="124"/>
      <c r="F1069" s="125"/>
    </row>
    <row r="1070" spans="1:6">
      <c r="A1070" s="122"/>
      <c r="B1070" s="128"/>
      <c r="D1070" s="124"/>
      <c r="E1070" s="124"/>
      <c r="F1070" s="125"/>
    </row>
    <row r="1071" spans="1:6">
      <c r="A1071" s="122"/>
      <c r="B1071" s="128"/>
      <c r="D1071" s="124"/>
      <c r="E1071" s="124"/>
      <c r="F1071" s="125"/>
    </row>
    <row r="1072" spans="1:6">
      <c r="A1072" s="122"/>
      <c r="B1072" s="128"/>
      <c r="D1072" s="124"/>
      <c r="E1072" s="124"/>
      <c r="F1072" s="125"/>
    </row>
    <row r="1073" spans="1:6">
      <c r="A1073" s="122"/>
      <c r="B1073" s="128"/>
      <c r="D1073" s="124"/>
      <c r="E1073" s="124"/>
      <c r="F1073" s="125"/>
    </row>
    <row r="1074" spans="1:6">
      <c r="A1074" s="122"/>
      <c r="B1074" s="128"/>
      <c r="D1074" s="124"/>
      <c r="E1074" s="124"/>
      <c r="F1074" s="125"/>
    </row>
    <row r="1075" spans="1:6">
      <c r="A1075" s="122"/>
      <c r="B1075" s="128"/>
      <c r="D1075" s="124"/>
      <c r="E1075" s="124"/>
      <c r="F1075" s="125"/>
    </row>
    <row r="1076" spans="1:6">
      <c r="A1076" s="122"/>
      <c r="B1076" s="128"/>
      <c r="D1076" s="124"/>
      <c r="E1076" s="124"/>
      <c r="F1076" s="125"/>
    </row>
    <row r="1077" spans="1:6">
      <c r="A1077" s="122"/>
      <c r="B1077" s="128"/>
      <c r="D1077" s="124"/>
      <c r="E1077" s="124"/>
      <c r="F1077" s="125"/>
    </row>
    <row r="1078" spans="1:6">
      <c r="A1078" s="122"/>
      <c r="B1078" s="128"/>
      <c r="D1078" s="124"/>
      <c r="E1078" s="124"/>
      <c r="F1078" s="125"/>
    </row>
    <row r="1079" spans="1:6">
      <c r="A1079" s="122"/>
      <c r="B1079" s="128"/>
      <c r="D1079" s="124"/>
      <c r="E1079" s="124"/>
      <c r="F1079" s="125"/>
    </row>
    <row r="1080" spans="1:6">
      <c r="A1080" s="122"/>
      <c r="B1080" s="128"/>
      <c r="D1080" s="124"/>
      <c r="E1080" s="124"/>
      <c r="F1080" s="125"/>
    </row>
    <row r="1081" spans="1:6">
      <c r="A1081" s="122"/>
      <c r="B1081" s="128"/>
      <c r="D1081" s="124"/>
      <c r="E1081" s="124"/>
      <c r="F1081" s="125"/>
    </row>
    <row r="1082" spans="1:6">
      <c r="A1082" s="122"/>
      <c r="B1082" s="128"/>
      <c r="D1082" s="124"/>
      <c r="E1082" s="124"/>
      <c r="F1082" s="125"/>
    </row>
    <row r="1083" spans="1:6">
      <c r="A1083" s="122"/>
      <c r="B1083" s="128"/>
      <c r="D1083" s="124"/>
      <c r="E1083" s="124"/>
      <c r="F1083" s="125"/>
    </row>
    <row r="1084" spans="1:6">
      <c r="A1084" s="122"/>
      <c r="B1084" s="128"/>
      <c r="D1084" s="124"/>
      <c r="E1084" s="124"/>
      <c r="F1084" s="125"/>
    </row>
    <row r="1085" spans="1:6">
      <c r="A1085" s="122"/>
      <c r="B1085" s="128"/>
      <c r="D1085" s="124"/>
      <c r="E1085" s="124"/>
      <c r="F1085" s="125"/>
    </row>
    <row r="1086" spans="1:6">
      <c r="A1086" s="122"/>
      <c r="B1086" s="128"/>
      <c r="D1086" s="124"/>
      <c r="E1086" s="124"/>
      <c r="F1086" s="125"/>
    </row>
    <row r="1087" spans="1:6">
      <c r="A1087" s="122"/>
      <c r="B1087" s="128"/>
      <c r="D1087" s="124"/>
      <c r="E1087" s="124"/>
      <c r="F1087" s="125"/>
    </row>
    <row r="1088" spans="1:6">
      <c r="A1088" s="122"/>
      <c r="B1088" s="128"/>
      <c r="D1088" s="124"/>
      <c r="E1088" s="124"/>
      <c r="F1088" s="125"/>
    </row>
    <row r="1089" spans="1:6">
      <c r="A1089" s="122"/>
      <c r="B1089" s="128"/>
      <c r="D1089" s="124"/>
      <c r="E1089" s="124"/>
      <c r="F1089" s="125"/>
    </row>
    <row r="1090" spans="1:6">
      <c r="A1090" s="122"/>
      <c r="B1090" s="128"/>
      <c r="D1090" s="124"/>
      <c r="E1090" s="124"/>
      <c r="F1090" s="125"/>
    </row>
    <row r="1091" spans="1:6">
      <c r="A1091" s="122"/>
      <c r="B1091" s="128"/>
      <c r="D1091" s="124"/>
      <c r="E1091" s="124"/>
      <c r="F1091" s="125"/>
    </row>
    <row r="1092" spans="1:6">
      <c r="A1092" s="122"/>
      <c r="B1092" s="128"/>
      <c r="D1092" s="124"/>
      <c r="E1092" s="124"/>
      <c r="F1092" s="125"/>
    </row>
    <row r="1093" spans="1:6">
      <c r="A1093" s="122"/>
      <c r="B1093" s="128"/>
      <c r="D1093" s="124"/>
      <c r="E1093" s="124"/>
      <c r="F1093" s="125"/>
    </row>
    <row r="1094" spans="1:6">
      <c r="A1094" s="122"/>
      <c r="B1094" s="128"/>
      <c r="D1094" s="124"/>
      <c r="E1094" s="124"/>
      <c r="F1094" s="125"/>
    </row>
    <row r="1095" spans="1:6">
      <c r="A1095" s="122"/>
      <c r="B1095" s="128"/>
      <c r="D1095" s="124"/>
      <c r="E1095" s="124"/>
      <c r="F1095" s="125"/>
    </row>
    <row r="1096" spans="1:6">
      <c r="A1096" s="122"/>
      <c r="B1096" s="128"/>
      <c r="D1096" s="124"/>
      <c r="E1096" s="124"/>
      <c r="F1096" s="125"/>
    </row>
    <row r="1097" spans="1:6">
      <c r="A1097" s="122"/>
      <c r="B1097" s="128"/>
      <c r="D1097" s="124"/>
      <c r="E1097" s="124"/>
      <c r="F1097" s="125"/>
    </row>
    <row r="1098" spans="1:6">
      <c r="A1098" s="122"/>
      <c r="B1098" s="128"/>
      <c r="D1098" s="124"/>
      <c r="E1098" s="124"/>
      <c r="F1098" s="125"/>
    </row>
    <row r="1099" spans="1:6">
      <c r="A1099" s="122"/>
      <c r="B1099" s="128"/>
      <c r="D1099" s="124"/>
      <c r="E1099" s="124"/>
      <c r="F1099" s="125"/>
    </row>
    <row r="1100" spans="1:6">
      <c r="A1100" s="122"/>
      <c r="B1100" s="128"/>
      <c r="D1100" s="124"/>
      <c r="E1100" s="124"/>
      <c r="F1100" s="125"/>
    </row>
    <row r="1101" spans="1:6">
      <c r="A1101" s="122"/>
      <c r="B1101" s="128"/>
      <c r="D1101" s="124"/>
      <c r="E1101" s="124"/>
      <c r="F1101" s="125"/>
    </row>
    <row r="1102" spans="1:6">
      <c r="A1102" s="122"/>
      <c r="B1102" s="128"/>
      <c r="D1102" s="124"/>
      <c r="E1102" s="124"/>
      <c r="F1102" s="125"/>
    </row>
    <row r="1103" spans="1:6">
      <c r="A1103" s="122"/>
      <c r="B1103" s="128"/>
      <c r="D1103" s="124"/>
      <c r="E1103" s="124"/>
      <c r="F1103" s="125"/>
    </row>
    <row r="1104" spans="1:6">
      <c r="A1104" s="122"/>
      <c r="B1104" s="128"/>
      <c r="D1104" s="124"/>
      <c r="E1104" s="124"/>
      <c r="F1104" s="125"/>
    </row>
    <row r="1105" spans="1:6">
      <c r="A1105" s="122"/>
      <c r="B1105" s="128"/>
      <c r="D1105" s="124"/>
      <c r="E1105" s="124"/>
      <c r="F1105" s="125"/>
    </row>
    <row r="1106" spans="1:6">
      <c r="A1106" s="122"/>
      <c r="B1106" s="128"/>
      <c r="D1106" s="124"/>
      <c r="E1106" s="124"/>
      <c r="F1106" s="125"/>
    </row>
    <row r="1107" spans="1:6">
      <c r="A1107" s="122"/>
      <c r="B1107" s="128"/>
      <c r="D1107" s="124"/>
      <c r="E1107" s="124"/>
      <c r="F1107" s="125"/>
    </row>
    <row r="1108" spans="1:6">
      <c r="A1108" s="122"/>
      <c r="B1108" s="128"/>
      <c r="D1108" s="124"/>
      <c r="E1108" s="124"/>
      <c r="F1108" s="125"/>
    </row>
    <row r="1109" spans="1:6">
      <c r="A1109" s="122"/>
      <c r="B1109" s="128"/>
      <c r="D1109" s="124"/>
      <c r="E1109" s="124"/>
      <c r="F1109" s="125"/>
    </row>
    <row r="1110" spans="1:6">
      <c r="A1110" s="122"/>
      <c r="B1110" s="128"/>
      <c r="D1110" s="124"/>
      <c r="E1110" s="124"/>
      <c r="F1110" s="125"/>
    </row>
    <row r="1111" spans="1:6">
      <c r="A1111" s="122"/>
      <c r="B1111" s="128"/>
      <c r="D1111" s="124"/>
      <c r="E1111" s="124"/>
      <c r="F1111" s="125"/>
    </row>
    <row r="1112" spans="1:6">
      <c r="A1112" s="122"/>
      <c r="B1112" s="128"/>
      <c r="D1112" s="124"/>
      <c r="E1112" s="124"/>
      <c r="F1112" s="125"/>
    </row>
    <row r="1113" spans="1:6">
      <c r="A1113" s="122"/>
      <c r="B1113" s="128"/>
      <c r="D1113" s="124"/>
      <c r="E1113" s="124"/>
      <c r="F1113" s="125"/>
    </row>
    <row r="1114" spans="1:6">
      <c r="A1114" s="122"/>
      <c r="B1114" s="128"/>
      <c r="D1114" s="124"/>
      <c r="E1114" s="124"/>
      <c r="F1114" s="125"/>
    </row>
    <row r="1115" spans="1:6">
      <c r="A1115" s="122"/>
      <c r="B1115" s="128"/>
      <c r="D1115" s="124"/>
      <c r="E1115" s="124"/>
      <c r="F1115" s="125"/>
    </row>
    <row r="1116" spans="1:6">
      <c r="A1116" s="122"/>
      <c r="B1116" s="128"/>
      <c r="D1116" s="124"/>
      <c r="E1116" s="124"/>
      <c r="F1116" s="125"/>
    </row>
    <row r="1117" spans="1:6">
      <c r="A1117" s="122"/>
      <c r="B1117" s="128"/>
      <c r="D1117" s="124"/>
      <c r="E1117" s="124"/>
      <c r="F1117" s="125"/>
    </row>
    <row r="1118" spans="1:6">
      <c r="A1118" s="122"/>
      <c r="B1118" s="128"/>
      <c r="D1118" s="124"/>
      <c r="E1118" s="124"/>
      <c r="F1118" s="125"/>
    </row>
    <row r="1119" spans="1:6">
      <c r="A1119" s="122"/>
      <c r="B1119" s="128"/>
      <c r="D1119" s="124"/>
      <c r="E1119" s="124"/>
      <c r="F1119" s="125"/>
    </row>
    <row r="1120" spans="1:6">
      <c r="A1120" s="122"/>
      <c r="B1120" s="128"/>
      <c r="D1120" s="124"/>
      <c r="E1120" s="124"/>
      <c r="F1120" s="125"/>
    </row>
    <row r="1121" spans="1:6">
      <c r="A1121" s="122"/>
      <c r="B1121" s="128"/>
      <c r="D1121" s="124"/>
      <c r="E1121" s="124"/>
      <c r="F1121" s="125"/>
    </row>
    <row r="1122" spans="1:6">
      <c r="A1122" s="122"/>
      <c r="B1122" s="128"/>
      <c r="D1122" s="124"/>
      <c r="E1122" s="124"/>
      <c r="F1122" s="125"/>
    </row>
    <row r="1123" spans="1:6">
      <c r="A1123" s="122"/>
      <c r="B1123" s="128"/>
      <c r="D1123" s="124"/>
      <c r="E1123" s="124"/>
      <c r="F1123" s="125"/>
    </row>
    <row r="1124" spans="1:6">
      <c r="A1124" s="122"/>
      <c r="B1124" s="128"/>
      <c r="D1124" s="124"/>
      <c r="E1124" s="124"/>
      <c r="F1124" s="125"/>
    </row>
    <row r="1125" spans="1:6">
      <c r="A1125" s="122"/>
      <c r="B1125" s="128"/>
      <c r="D1125" s="124"/>
      <c r="E1125" s="124"/>
      <c r="F1125" s="125"/>
    </row>
    <row r="1126" spans="1:6">
      <c r="A1126" s="122"/>
      <c r="B1126" s="128"/>
      <c r="D1126" s="124"/>
      <c r="E1126" s="124"/>
      <c r="F1126" s="125"/>
    </row>
    <row r="1127" spans="1:6">
      <c r="A1127" s="122"/>
      <c r="B1127" s="128"/>
      <c r="D1127" s="124"/>
      <c r="E1127" s="124"/>
      <c r="F1127" s="125"/>
    </row>
    <row r="1128" spans="1:6">
      <c r="A1128" s="122"/>
      <c r="B1128" s="128"/>
      <c r="D1128" s="124"/>
      <c r="E1128" s="124"/>
      <c r="F1128" s="125"/>
    </row>
    <row r="1129" spans="1:6">
      <c r="A1129" s="122"/>
      <c r="B1129" s="128"/>
      <c r="D1129" s="124"/>
      <c r="E1129" s="124"/>
      <c r="F1129" s="125"/>
    </row>
    <row r="1130" spans="1:6">
      <c r="A1130" s="122"/>
      <c r="B1130" s="128"/>
      <c r="D1130" s="124"/>
      <c r="E1130" s="124"/>
      <c r="F1130" s="125"/>
    </row>
    <row r="1131" spans="1:6">
      <c r="A1131" s="122"/>
      <c r="B1131" s="128"/>
      <c r="D1131" s="124"/>
      <c r="E1131" s="124"/>
      <c r="F1131" s="125"/>
    </row>
    <row r="1132" spans="1:6">
      <c r="A1132" s="122"/>
      <c r="B1132" s="128"/>
      <c r="D1132" s="124"/>
      <c r="E1132" s="124"/>
      <c r="F1132" s="125"/>
    </row>
    <row r="1133" spans="1:6">
      <c r="A1133" s="122"/>
      <c r="B1133" s="128"/>
      <c r="D1133" s="124"/>
      <c r="E1133" s="124"/>
      <c r="F1133" s="125"/>
    </row>
    <row r="1134" spans="1:6">
      <c r="A1134" s="122"/>
      <c r="B1134" s="128"/>
      <c r="D1134" s="124"/>
      <c r="E1134" s="124"/>
      <c r="F1134" s="125"/>
    </row>
    <row r="1135" spans="1:6">
      <c r="A1135" s="122"/>
      <c r="B1135" s="128"/>
      <c r="D1135" s="124"/>
      <c r="E1135" s="124"/>
      <c r="F1135" s="125"/>
    </row>
    <row r="1136" spans="1:6">
      <c r="A1136" s="122"/>
      <c r="B1136" s="128"/>
      <c r="D1136" s="124"/>
      <c r="E1136" s="124"/>
      <c r="F1136" s="125"/>
    </row>
    <row r="1137" spans="1:6">
      <c r="A1137" s="122"/>
      <c r="B1137" s="128"/>
      <c r="D1137" s="124"/>
      <c r="E1137" s="124"/>
      <c r="F1137" s="125"/>
    </row>
    <row r="1138" spans="1:6">
      <c r="A1138" s="122"/>
      <c r="B1138" s="128"/>
      <c r="D1138" s="124"/>
      <c r="E1138" s="124"/>
      <c r="F1138" s="125"/>
    </row>
    <row r="1139" spans="1:6">
      <c r="A1139" s="122"/>
      <c r="B1139" s="128"/>
      <c r="D1139" s="124"/>
      <c r="E1139" s="124"/>
      <c r="F1139" s="125"/>
    </row>
    <row r="1140" spans="1:6">
      <c r="A1140" s="122"/>
      <c r="B1140" s="128"/>
      <c r="D1140" s="124"/>
      <c r="E1140" s="124"/>
      <c r="F1140" s="125"/>
    </row>
    <row r="1141" spans="1:6">
      <c r="A1141" s="122"/>
      <c r="B1141" s="128"/>
      <c r="D1141" s="124"/>
      <c r="E1141" s="124"/>
      <c r="F1141" s="125"/>
    </row>
    <row r="1142" spans="1:6">
      <c r="A1142" s="122"/>
      <c r="B1142" s="128"/>
      <c r="D1142" s="124"/>
      <c r="E1142" s="124"/>
      <c r="F1142" s="125"/>
    </row>
    <row r="1143" spans="1:6">
      <c r="A1143" s="122"/>
      <c r="B1143" s="128"/>
      <c r="D1143" s="124"/>
      <c r="E1143" s="124"/>
      <c r="F1143" s="125"/>
    </row>
    <row r="1144" spans="1:6">
      <c r="A1144" s="122"/>
      <c r="B1144" s="128"/>
      <c r="D1144" s="124"/>
      <c r="E1144" s="124"/>
      <c r="F1144" s="125"/>
    </row>
    <row r="1145" spans="1:6">
      <c r="A1145" s="122"/>
      <c r="B1145" s="128"/>
      <c r="D1145" s="124"/>
      <c r="E1145" s="124"/>
      <c r="F1145" s="125"/>
    </row>
    <row r="1146" spans="1:6">
      <c r="A1146" s="122"/>
      <c r="B1146" s="128"/>
      <c r="D1146" s="124"/>
      <c r="E1146" s="124"/>
      <c r="F1146" s="125"/>
    </row>
    <row r="1147" spans="1:6">
      <c r="A1147" s="122"/>
      <c r="B1147" s="128"/>
      <c r="D1147" s="124"/>
      <c r="E1147" s="124"/>
      <c r="F1147" s="125"/>
    </row>
    <row r="1148" spans="1:6">
      <c r="A1148" s="122"/>
      <c r="B1148" s="128"/>
      <c r="D1148" s="124"/>
      <c r="E1148" s="124"/>
      <c r="F1148" s="125"/>
    </row>
    <row r="1149" spans="1:6">
      <c r="A1149" s="122"/>
      <c r="B1149" s="128"/>
      <c r="D1149" s="124"/>
      <c r="E1149" s="124"/>
      <c r="F1149" s="125"/>
    </row>
    <row r="1150" spans="1:6">
      <c r="A1150" s="122"/>
      <c r="B1150" s="128"/>
      <c r="D1150" s="124"/>
      <c r="E1150" s="124"/>
      <c r="F1150" s="125"/>
    </row>
    <row r="1151" spans="1:6">
      <c r="A1151" s="122"/>
      <c r="B1151" s="128"/>
      <c r="D1151" s="124"/>
      <c r="E1151" s="124"/>
      <c r="F1151" s="125"/>
    </row>
    <row r="1152" spans="1:6">
      <c r="A1152" s="122"/>
      <c r="B1152" s="128"/>
      <c r="D1152" s="124"/>
      <c r="E1152" s="124"/>
      <c r="F1152" s="125"/>
    </row>
    <row r="1153" spans="1:6">
      <c r="A1153" s="122"/>
      <c r="B1153" s="128"/>
      <c r="D1153" s="124"/>
      <c r="E1153" s="124"/>
      <c r="F1153" s="125"/>
    </row>
    <row r="1154" spans="1:6">
      <c r="A1154" s="122"/>
      <c r="B1154" s="128"/>
      <c r="D1154" s="124"/>
      <c r="E1154" s="124"/>
      <c r="F1154" s="125"/>
    </row>
    <row r="1155" spans="1:6">
      <c r="A1155" s="122"/>
      <c r="B1155" s="128"/>
      <c r="D1155" s="124"/>
      <c r="E1155" s="124"/>
      <c r="F1155" s="125"/>
    </row>
    <row r="1156" spans="1:6">
      <c r="A1156" s="122"/>
      <c r="B1156" s="128"/>
      <c r="D1156" s="124"/>
      <c r="E1156" s="124"/>
      <c r="F1156" s="125"/>
    </row>
    <row r="1157" spans="1:6">
      <c r="A1157" s="122"/>
      <c r="B1157" s="128"/>
      <c r="D1157" s="124"/>
      <c r="E1157" s="124"/>
      <c r="F1157" s="125"/>
    </row>
    <row r="1158" spans="1:6">
      <c r="A1158" s="122"/>
      <c r="B1158" s="128"/>
      <c r="D1158" s="124"/>
      <c r="E1158" s="124"/>
      <c r="F1158" s="125"/>
    </row>
    <row r="1159" spans="1:6">
      <c r="A1159" s="122"/>
      <c r="B1159" s="128"/>
      <c r="D1159" s="124"/>
      <c r="E1159" s="124"/>
      <c r="F1159" s="125"/>
    </row>
    <row r="1160" spans="1:6">
      <c r="A1160" s="122"/>
      <c r="B1160" s="128"/>
      <c r="D1160" s="124"/>
      <c r="E1160" s="124"/>
      <c r="F1160" s="125"/>
    </row>
    <row r="1161" spans="1:6">
      <c r="A1161" s="122"/>
      <c r="B1161" s="128"/>
      <c r="D1161" s="124"/>
      <c r="E1161" s="124"/>
      <c r="F1161" s="125"/>
    </row>
    <row r="1162" spans="1:6">
      <c r="A1162" s="122"/>
      <c r="B1162" s="128"/>
      <c r="D1162" s="124"/>
      <c r="E1162" s="124"/>
      <c r="F1162" s="125"/>
    </row>
    <row r="1163" spans="1:6">
      <c r="A1163" s="122"/>
      <c r="B1163" s="128"/>
      <c r="D1163" s="124"/>
      <c r="E1163" s="124"/>
      <c r="F1163" s="125"/>
    </row>
    <row r="1164" spans="1:6">
      <c r="A1164" s="122"/>
      <c r="B1164" s="128"/>
      <c r="D1164" s="124"/>
      <c r="E1164" s="124"/>
      <c r="F1164" s="125"/>
    </row>
    <row r="1165" spans="1:6">
      <c r="A1165" s="122"/>
      <c r="B1165" s="128"/>
      <c r="D1165" s="124"/>
      <c r="E1165" s="124"/>
      <c r="F1165" s="125"/>
    </row>
    <row r="1166" spans="1:6">
      <c r="A1166" s="122"/>
      <c r="B1166" s="128"/>
      <c r="D1166" s="124"/>
      <c r="E1166" s="124"/>
      <c r="F1166" s="125"/>
    </row>
    <row r="1167" spans="1:6">
      <c r="A1167" s="122"/>
      <c r="B1167" s="128"/>
      <c r="D1167" s="124"/>
      <c r="E1167" s="124"/>
      <c r="F1167" s="125"/>
    </row>
    <row r="1168" spans="1:6">
      <c r="A1168" s="122"/>
      <c r="B1168" s="128"/>
      <c r="D1168" s="124"/>
      <c r="E1168" s="124"/>
      <c r="F1168" s="125"/>
    </row>
    <row r="1169" spans="1:6">
      <c r="A1169" s="122"/>
      <c r="B1169" s="128"/>
      <c r="D1169" s="124"/>
      <c r="E1169" s="124"/>
      <c r="F1169" s="125"/>
    </row>
    <row r="1170" spans="1:6">
      <c r="A1170" s="122"/>
      <c r="B1170" s="128"/>
      <c r="D1170" s="124"/>
      <c r="E1170" s="124"/>
      <c r="F1170" s="125"/>
    </row>
    <row r="1171" spans="1:6">
      <c r="A1171" s="122"/>
      <c r="B1171" s="128"/>
      <c r="D1171" s="124"/>
      <c r="E1171" s="124"/>
      <c r="F1171" s="125"/>
    </row>
    <row r="1172" spans="1:6">
      <c r="A1172" s="122"/>
      <c r="B1172" s="128"/>
      <c r="D1172" s="124"/>
      <c r="E1172" s="124"/>
      <c r="F1172" s="125"/>
    </row>
    <row r="1173" spans="1:6">
      <c r="A1173" s="122"/>
      <c r="B1173" s="128"/>
      <c r="D1173" s="124"/>
      <c r="E1173" s="124"/>
      <c r="F1173" s="125"/>
    </row>
    <row r="1174" spans="1:6">
      <c r="A1174" s="122"/>
      <c r="B1174" s="128"/>
      <c r="D1174" s="124"/>
      <c r="E1174" s="124"/>
      <c r="F1174" s="125"/>
    </row>
    <row r="1175" spans="1:6">
      <c r="A1175" s="122"/>
      <c r="B1175" s="128"/>
      <c r="D1175" s="124"/>
      <c r="E1175" s="124"/>
      <c r="F1175" s="125"/>
    </row>
    <row r="1176" spans="1:6">
      <c r="A1176" s="122"/>
      <c r="B1176" s="128"/>
      <c r="D1176" s="124"/>
      <c r="E1176" s="124"/>
      <c r="F1176" s="125"/>
    </row>
    <row r="1177" spans="1:6">
      <c r="A1177" s="122"/>
      <c r="B1177" s="128"/>
      <c r="D1177" s="124"/>
      <c r="E1177" s="124"/>
      <c r="F1177" s="125"/>
    </row>
    <row r="1178" spans="1:6">
      <c r="A1178" s="122"/>
      <c r="B1178" s="128"/>
      <c r="D1178" s="124"/>
      <c r="E1178" s="124"/>
      <c r="F1178" s="125"/>
    </row>
    <row r="1179" spans="1:6">
      <c r="A1179" s="122"/>
      <c r="B1179" s="128"/>
      <c r="D1179" s="124"/>
      <c r="E1179" s="124"/>
      <c r="F1179" s="125"/>
    </row>
    <row r="1180" spans="1:6">
      <c r="A1180" s="122"/>
      <c r="B1180" s="128"/>
      <c r="D1180" s="124"/>
      <c r="E1180" s="124"/>
      <c r="F1180" s="125"/>
    </row>
    <row r="1181" spans="1:6">
      <c r="A1181" s="122"/>
      <c r="B1181" s="128"/>
      <c r="D1181" s="124"/>
      <c r="E1181" s="124"/>
      <c r="F1181" s="125"/>
    </row>
    <row r="1182" spans="1:6">
      <c r="A1182" s="122"/>
      <c r="B1182" s="128"/>
      <c r="D1182" s="124"/>
      <c r="E1182" s="124"/>
      <c r="F1182" s="125"/>
    </row>
    <row r="1183" spans="1:6">
      <c r="A1183" s="122"/>
      <c r="B1183" s="128"/>
      <c r="D1183" s="124"/>
      <c r="E1183" s="124"/>
      <c r="F1183" s="125"/>
    </row>
    <row r="1184" spans="1:6">
      <c r="A1184" s="122"/>
      <c r="B1184" s="128"/>
      <c r="D1184" s="124"/>
      <c r="E1184" s="124"/>
      <c r="F1184" s="125"/>
    </row>
    <row r="1185" spans="1:6">
      <c r="A1185" s="122"/>
      <c r="B1185" s="128"/>
      <c r="D1185" s="124"/>
      <c r="E1185" s="124"/>
      <c r="F1185" s="125"/>
    </row>
    <row r="1186" spans="1:6">
      <c r="A1186" s="122"/>
      <c r="B1186" s="128"/>
      <c r="D1186" s="124"/>
      <c r="E1186" s="124"/>
      <c r="F1186" s="125"/>
    </row>
    <row r="1187" spans="1:6">
      <c r="A1187" s="122"/>
      <c r="B1187" s="128"/>
      <c r="D1187" s="124"/>
      <c r="E1187" s="124"/>
      <c r="F1187" s="125"/>
    </row>
    <row r="1188" spans="1:6">
      <c r="A1188" s="122"/>
      <c r="B1188" s="128"/>
      <c r="D1188" s="124"/>
      <c r="E1188" s="124"/>
      <c r="F1188" s="125"/>
    </row>
    <row r="1189" spans="1:6">
      <c r="A1189" s="122"/>
      <c r="B1189" s="128"/>
      <c r="D1189" s="124"/>
      <c r="E1189" s="124"/>
      <c r="F1189" s="125"/>
    </row>
    <row r="1190" spans="1:6">
      <c r="A1190" s="122"/>
      <c r="B1190" s="128"/>
      <c r="D1190" s="124"/>
      <c r="E1190" s="124"/>
      <c r="F1190" s="125"/>
    </row>
    <row r="1191" spans="1:6">
      <c r="A1191" s="122"/>
      <c r="B1191" s="128"/>
      <c r="D1191" s="124"/>
      <c r="E1191" s="124"/>
      <c r="F1191" s="125"/>
    </row>
    <row r="1192" spans="1:6">
      <c r="A1192" s="122"/>
      <c r="B1192" s="128"/>
      <c r="D1192" s="124"/>
      <c r="E1192" s="124"/>
      <c r="F1192" s="125"/>
    </row>
    <row r="1193" spans="1:6">
      <c r="A1193" s="122"/>
      <c r="B1193" s="128"/>
      <c r="D1193" s="124"/>
      <c r="E1193" s="124"/>
      <c r="F1193" s="125"/>
    </row>
    <row r="1194" spans="1:6">
      <c r="A1194" s="122"/>
      <c r="B1194" s="128"/>
      <c r="D1194" s="124"/>
      <c r="E1194" s="124"/>
      <c r="F1194" s="125"/>
    </row>
    <row r="1195" spans="1:6">
      <c r="A1195" s="122"/>
      <c r="B1195" s="128"/>
      <c r="D1195" s="124"/>
      <c r="E1195" s="124"/>
      <c r="F1195" s="125"/>
    </row>
    <row r="1196" spans="1:6">
      <c r="A1196" s="122"/>
      <c r="B1196" s="128"/>
      <c r="D1196" s="124"/>
      <c r="E1196" s="124"/>
      <c r="F1196" s="125"/>
    </row>
    <row r="1197" spans="1:6">
      <c r="A1197" s="122"/>
      <c r="B1197" s="128"/>
      <c r="D1197" s="124"/>
      <c r="E1197" s="124"/>
      <c r="F1197" s="125"/>
    </row>
    <row r="1198" spans="1:6">
      <c r="A1198" s="122"/>
      <c r="B1198" s="128"/>
      <c r="D1198" s="124"/>
      <c r="E1198" s="124"/>
      <c r="F1198" s="125"/>
    </row>
    <row r="1199" spans="1:6">
      <c r="A1199" s="122"/>
      <c r="B1199" s="128"/>
      <c r="D1199" s="124"/>
      <c r="E1199" s="124"/>
      <c r="F1199" s="125"/>
    </row>
    <row r="1200" spans="1:6">
      <c r="A1200" s="122"/>
      <c r="B1200" s="128"/>
      <c r="D1200" s="124"/>
      <c r="E1200" s="124"/>
      <c r="F1200" s="125"/>
    </row>
    <row r="1201" spans="1:6">
      <c r="A1201" s="122"/>
      <c r="B1201" s="128"/>
      <c r="D1201" s="124"/>
      <c r="E1201" s="124"/>
      <c r="F1201" s="125"/>
    </row>
    <row r="1202" spans="1:6">
      <c r="A1202" s="122"/>
      <c r="B1202" s="128"/>
      <c r="D1202" s="124"/>
      <c r="E1202" s="124"/>
      <c r="F1202" s="125"/>
    </row>
    <row r="1203" spans="1:6">
      <c r="A1203" s="122"/>
      <c r="B1203" s="128"/>
      <c r="D1203" s="124"/>
      <c r="E1203" s="124"/>
      <c r="F1203" s="125"/>
    </row>
    <row r="1204" spans="1:6">
      <c r="A1204" s="122"/>
      <c r="B1204" s="128"/>
      <c r="D1204" s="124"/>
      <c r="E1204" s="124"/>
      <c r="F1204" s="125"/>
    </row>
    <row r="1205" spans="1:6">
      <c r="A1205" s="122"/>
      <c r="B1205" s="128"/>
      <c r="D1205" s="124"/>
      <c r="E1205" s="124"/>
      <c r="F1205" s="125"/>
    </row>
    <row r="1206" spans="1:6">
      <c r="A1206" s="122"/>
      <c r="B1206" s="128"/>
      <c r="D1206" s="124"/>
      <c r="E1206" s="124"/>
      <c r="F1206" s="125"/>
    </row>
    <row r="1207" spans="1:6">
      <c r="A1207" s="122"/>
      <c r="B1207" s="128"/>
      <c r="D1207" s="124"/>
      <c r="E1207" s="124"/>
      <c r="F1207" s="125"/>
    </row>
    <row r="1208" spans="1:6">
      <c r="A1208" s="122"/>
      <c r="B1208" s="128"/>
      <c r="D1208" s="124"/>
      <c r="E1208" s="124"/>
      <c r="F1208" s="125"/>
    </row>
    <row r="1209" spans="1:6">
      <c r="A1209" s="122"/>
      <c r="B1209" s="128"/>
      <c r="D1209" s="124"/>
      <c r="E1209" s="124"/>
      <c r="F1209" s="125"/>
    </row>
    <row r="1210" spans="1:6">
      <c r="A1210" s="122"/>
      <c r="B1210" s="128"/>
      <c r="D1210" s="124"/>
      <c r="E1210" s="124"/>
      <c r="F1210" s="125"/>
    </row>
    <row r="1211" spans="1:6">
      <c r="A1211" s="122"/>
      <c r="B1211" s="128"/>
      <c r="D1211" s="124"/>
      <c r="E1211" s="124"/>
      <c r="F1211" s="125"/>
    </row>
    <row r="1212" spans="1:6">
      <c r="A1212" s="122"/>
      <c r="B1212" s="128"/>
      <c r="D1212" s="124"/>
      <c r="E1212" s="124"/>
      <c r="F1212" s="125"/>
    </row>
    <row r="1213" spans="1:6">
      <c r="A1213" s="122"/>
      <c r="B1213" s="128"/>
      <c r="D1213" s="124"/>
      <c r="E1213" s="124"/>
      <c r="F1213" s="125"/>
    </row>
    <row r="1214" spans="1:6">
      <c r="A1214" s="122"/>
      <c r="B1214" s="128"/>
      <c r="D1214" s="124"/>
      <c r="E1214" s="124"/>
      <c r="F1214" s="125"/>
    </row>
    <row r="1215" spans="1:6">
      <c r="A1215" s="122"/>
      <c r="B1215" s="128"/>
      <c r="D1215" s="124"/>
      <c r="E1215" s="124"/>
      <c r="F1215" s="125"/>
    </row>
    <row r="1216" spans="1:6">
      <c r="A1216" s="122"/>
      <c r="B1216" s="128"/>
      <c r="D1216" s="124"/>
      <c r="E1216" s="124"/>
      <c r="F1216" s="125"/>
    </row>
    <row r="1217" spans="1:6">
      <c r="A1217" s="122"/>
      <c r="B1217" s="128"/>
      <c r="D1217" s="124"/>
      <c r="E1217" s="124"/>
      <c r="F1217" s="125"/>
    </row>
    <row r="1218" spans="1:6">
      <c r="A1218" s="122"/>
      <c r="B1218" s="128"/>
      <c r="D1218" s="124"/>
      <c r="E1218" s="124"/>
      <c r="F1218" s="125"/>
    </row>
    <row r="1219" spans="1:6">
      <c r="A1219" s="122"/>
      <c r="B1219" s="128"/>
      <c r="D1219" s="124"/>
      <c r="E1219" s="124"/>
      <c r="F1219" s="125"/>
    </row>
    <row r="1220" spans="1:6">
      <c r="A1220" s="122"/>
      <c r="B1220" s="128"/>
      <c r="D1220" s="124"/>
      <c r="E1220" s="124"/>
      <c r="F1220" s="125"/>
    </row>
    <row r="1221" spans="1:6">
      <c r="A1221" s="122"/>
      <c r="B1221" s="128"/>
      <c r="D1221" s="124"/>
      <c r="E1221" s="124"/>
      <c r="F1221" s="125"/>
    </row>
    <row r="1222" spans="1:6">
      <c r="A1222" s="122"/>
      <c r="B1222" s="128"/>
      <c r="D1222" s="124"/>
      <c r="E1222" s="124"/>
      <c r="F1222" s="125"/>
    </row>
    <row r="1223" spans="1:6">
      <c r="A1223" s="122"/>
      <c r="B1223" s="128"/>
      <c r="D1223" s="124"/>
      <c r="E1223" s="124"/>
      <c r="F1223" s="125"/>
    </row>
    <row r="1224" spans="1:6">
      <c r="A1224" s="122"/>
      <c r="B1224" s="128"/>
      <c r="D1224" s="124"/>
      <c r="E1224" s="124"/>
      <c r="F1224" s="125"/>
    </row>
    <row r="1225" spans="1:6">
      <c r="A1225" s="122"/>
      <c r="B1225" s="128"/>
      <c r="D1225" s="124"/>
      <c r="E1225" s="124"/>
      <c r="F1225" s="125"/>
    </row>
    <row r="1226" spans="1:6">
      <c r="A1226" s="122"/>
      <c r="B1226" s="128"/>
      <c r="D1226" s="124"/>
      <c r="E1226" s="124"/>
      <c r="F1226" s="125"/>
    </row>
    <row r="1227" spans="1:6">
      <c r="A1227" s="122"/>
      <c r="B1227" s="128"/>
      <c r="D1227" s="124"/>
      <c r="E1227" s="124"/>
      <c r="F1227" s="125"/>
    </row>
    <row r="1228" spans="1:6">
      <c r="A1228" s="122"/>
      <c r="B1228" s="128"/>
      <c r="D1228" s="124"/>
      <c r="E1228" s="124"/>
      <c r="F1228" s="125"/>
    </row>
    <row r="1229" spans="1:6">
      <c r="A1229" s="122"/>
      <c r="B1229" s="128"/>
      <c r="D1229" s="124"/>
      <c r="E1229" s="124"/>
      <c r="F1229" s="125"/>
    </row>
    <row r="1230" spans="1:6">
      <c r="A1230" s="122"/>
      <c r="B1230" s="128"/>
      <c r="D1230" s="124"/>
      <c r="E1230" s="124"/>
      <c r="F1230" s="125"/>
    </row>
    <row r="1231" spans="1:6">
      <c r="A1231" s="122"/>
      <c r="B1231" s="128"/>
      <c r="D1231" s="124"/>
      <c r="E1231" s="124"/>
      <c r="F1231" s="125"/>
    </row>
    <row r="1232" spans="1:6">
      <c r="A1232" s="122"/>
      <c r="B1232" s="128"/>
      <c r="D1232" s="124"/>
      <c r="E1232" s="124"/>
      <c r="F1232" s="125"/>
    </row>
    <row r="1233" spans="1:6">
      <c r="A1233" s="122"/>
      <c r="B1233" s="128"/>
      <c r="D1233" s="124"/>
      <c r="E1233" s="124"/>
      <c r="F1233" s="125"/>
    </row>
    <row r="1234" spans="1:6">
      <c r="A1234" s="122"/>
      <c r="B1234" s="128"/>
      <c r="D1234" s="124"/>
      <c r="E1234" s="124"/>
      <c r="F1234" s="125"/>
    </row>
    <row r="1235" spans="1:6">
      <c r="A1235" s="122"/>
      <c r="B1235" s="128"/>
      <c r="D1235" s="124"/>
      <c r="E1235" s="124"/>
      <c r="F1235" s="125"/>
    </row>
    <row r="1236" spans="1:6">
      <c r="A1236" s="122"/>
      <c r="B1236" s="128"/>
      <c r="D1236" s="124"/>
      <c r="E1236" s="124"/>
      <c r="F1236" s="125"/>
    </row>
    <row r="1237" spans="1:6">
      <c r="A1237" s="122"/>
      <c r="B1237" s="128"/>
      <c r="D1237" s="124"/>
      <c r="E1237" s="124"/>
      <c r="F1237" s="125"/>
    </row>
    <row r="1238" spans="1:6">
      <c r="A1238" s="122"/>
      <c r="B1238" s="128"/>
      <c r="D1238" s="124"/>
      <c r="E1238" s="124"/>
      <c r="F1238" s="125"/>
    </row>
    <row r="1239" spans="1:6">
      <c r="A1239" s="122"/>
      <c r="B1239" s="128"/>
      <c r="D1239" s="124"/>
      <c r="E1239" s="124"/>
      <c r="F1239" s="125"/>
    </row>
    <row r="1240" spans="1:6">
      <c r="A1240" s="122"/>
      <c r="B1240" s="128"/>
      <c r="D1240" s="124"/>
      <c r="E1240" s="124"/>
      <c r="F1240" s="125"/>
    </row>
    <row r="1241" spans="1:6">
      <c r="A1241" s="122"/>
      <c r="B1241" s="128"/>
      <c r="D1241" s="124"/>
      <c r="E1241" s="124"/>
      <c r="F1241" s="125"/>
    </row>
    <row r="1242" spans="1:6">
      <c r="A1242" s="122"/>
      <c r="B1242" s="128"/>
      <c r="D1242" s="124"/>
      <c r="E1242" s="124"/>
      <c r="F1242" s="125"/>
    </row>
    <row r="1243" spans="1:6">
      <c r="A1243" s="122"/>
      <c r="B1243" s="128"/>
      <c r="D1243" s="124"/>
      <c r="E1243" s="124"/>
      <c r="F1243" s="125"/>
    </row>
    <row r="1244" spans="1:6">
      <c r="A1244" s="122"/>
      <c r="B1244" s="128"/>
      <c r="D1244" s="124"/>
      <c r="E1244" s="124"/>
      <c r="F1244" s="125"/>
    </row>
    <row r="1245" spans="1:6">
      <c r="A1245" s="122"/>
      <c r="B1245" s="128"/>
      <c r="D1245" s="124"/>
      <c r="E1245" s="124"/>
      <c r="F1245" s="125"/>
    </row>
    <row r="1246" spans="1:6">
      <c r="A1246" s="122"/>
      <c r="B1246" s="128"/>
      <c r="D1246" s="124"/>
      <c r="E1246" s="124"/>
      <c r="F1246" s="125"/>
    </row>
    <row r="1247" spans="1:6">
      <c r="A1247" s="122"/>
      <c r="B1247" s="128"/>
      <c r="D1247" s="124"/>
      <c r="E1247" s="124"/>
      <c r="F1247" s="125"/>
    </row>
    <row r="1248" spans="1:6">
      <c r="A1248" s="122"/>
      <c r="B1248" s="128"/>
      <c r="D1248" s="124"/>
      <c r="E1248" s="124"/>
      <c r="F1248" s="125"/>
    </row>
    <row r="1249" spans="1:6">
      <c r="A1249" s="122"/>
      <c r="B1249" s="128"/>
      <c r="D1249" s="124"/>
      <c r="E1249" s="124"/>
      <c r="F1249" s="125"/>
    </row>
    <row r="1250" spans="1:6">
      <c r="A1250" s="122"/>
      <c r="B1250" s="128"/>
      <c r="D1250" s="124"/>
      <c r="E1250" s="124"/>
      <c r="F1250" s="125"/>
    </row>
    <row r="1251" spans="1:6">
      <c r="A1251" s="122"/>
      <c r="B1251" s="128"/>
      <c r="D1251" s="124"/>
      <c r="E1251" s="124"/>
      <c r="F1251" s="125"/>
    </row>
    <row r="1252" spans="1:6">
      <c r="A1252" s="122"/>
      <c r="B1252" s="128"/>
      <c r="D1252" s="124"/>
      <c r="E1252" s="124"/>
      <c r="F1252" s="125"/>
    </row>
    <row r="1253" spans="1:6">
      <c r="A1253" s="122"/>
      <c r="B1253" s="128"/>
      <c r="D1253" s="124"/>
      <c r="E1253" s="124"/>
      <c r="F1253" s="125"/>
    </row>
    <row r="1254" spans="1:6">
      <c r="A1254" s="122"/>
      <c r="B1254" s="128"/>
      <c r="D1254" s="124"/>
      <c r="E1254" s="124"/>
      <c r="F1254" s="125"/>
    </row>
    <row r="1255" spans="1:6">
      <c r="A1255" s="122"/>
      <c r="B1255" s="128"/>
      <c r="D1255" s="124"/>
      <c r="E1255" s="124"/>
      <c r="F1255" s="125"/>
    </row>
    <row r="1256" spans="1:6">
      <c r="A1256" s="122"/>
      <c r="B1256" s="128"/>
      <c r="D1256" s="124"/>
      <c r="E1256" s="124"/>
      <c r="F1256" s="125"/>
    </row>
    <row r="1257" spans="1:6">
      <c r="A1257" s="122"/>
      <c r="B1257" s="128"/>
      <c r="D1257" s="124"/>
      <c r="E1257" s="124"/>
      <c r="F1257" s="125"/>
    </row>
    <row r="1258" spans="1:6">
      <c r="A1258" s="122"/>
      <c r="B1258" s="128"/>
      <c r="D1258" s="124"/>
      <c r="E1258" s="124"/>
      <c r="F1258" s="125"/>
    </row>
    <row r="1259" spans="1:6">
      <c r="A1259" s="122"/>
      <c r="B1259" s="128"/>
      <c r="D1259" s="124"/>
      <c r="E1259" s="124"/>
      <c r="F1259" s="125"/>
    </row>
    <row r="1260" spans="1:6">
      <c r="A1260" s="122"/>
      <c r="B1260" s="128"/>
      <c r="D1260" s="124"/>
      <c r="E1260" s="124"/>
      <c r="F1260" s="125"/>
    </row>
    <row r="1261" spans="1:6">
      <c r="A1261" s="122"/>
      <c r="B1261" s="128"/>
      <c r="D1261" s="124"/>
      <c r="E1261" s="124"/>
      <c r="F1261" s="125"/>
    </row>
    <row r="1262" spans="1:6">
      <c r="A1262" s="122"/>
      <c r="B1262" s="128"/>
      <c r="D1262" s="124"/>
      <c r="E1262" s="124"/>
      <c r="F1262" s="125"/>
    </row>
    <row r="1263" spans="1:6">
      <c r="A1263" s="122"/>
      <c r="B1263" s="128"/>
      <c r="D1263" s="124"/>
      <c r="E1263" s="124"/>
      <c r="F1263" s="125"/>
    </row>
    <row r="1264" spans="1:6">
      <c r="A1264" s="122"/>
      <c r="B1264" s="128"/>
      <c r="D1264" s="124"/>
      <c r="E1264" s="124"/>
      <c r="F1264" s="125"/>
    </row>
    <row r="1265" spans="1:6">
      <c r="A1265" s="122"/>
      <c r="B1265" s="128"/>
      <c r="D1265" s="124"/>
      <c r="E1265" s="124"/>
      <c r="F1265" s="125"/>
    </row>
    <row r="1266" spans="1:6">
      <c r="A1266" s="122"/>
      <c r="B1266" s="128"/>
      <c r="D1266" s="124"/>
      <c r="E1266" s="124"/>
      <c r="F1266" s="125"/>
    </row>
    <row r="1267" spans="1:6">
      <c r="A1267" s="122"/>
      <c r="B1267" s="128"/>
      <c r="D1267" s="124"/>
      <c r="E1267" s="124"/>
      <c r="F1267" s="125"/>
    </row>
    <row r="1268" spans="1:6">
      <c r="A1268" s="122"/>
      <c r="B1268" s="128"/>
      <c r="D1268" s="124"/>
      <c r="E1268" s="124"/>
      <c r="F1268" s="125"/>
    </row>
    <row r="1269" spans="1:6">
      <c r="A1269" s="122"/>
      <c r="B1269" s="128"/>
      <c r="D1269" s="124"/>
      <c r="E1269" s="124"/>
      <c r="F1269" s="125"/>
    </row>
    <row r="1270" spans="1:6">
      <c r="A1270" s="122"/>
      <c r="B1270" s="128"/>
      <c r="D1270" s="124"/>
      <c r="E1270" s="124"/>
      <c r="F1270" s="125"/>
    </row>
    <row r="1271" spans="1:6">
      <c r="A1271" s="122"/>
      <c r="B1271" s="128"/>
      <c r="D1271" s="124"/>
      <c r="E1271" s="124"/>
      <c r="F1271" s="125"/>
    </row>
    <row r="1272" spans="1:6">
      <c r="A1272" s="122"/>
      <c r="B1272" s="128"/>
      <c r="D1272" s="124"/>
      <c r="E1272" s="124"/>
      <c r="F1272" s="125"/>
    </row>
    <row r="1273" spans="1:6">
      <c r="A1273" s="122"/>
      <c r="B1273" s="128"/>
      <c r="D1273" s="124"/>
      <c r="E1273" s="124"/>
      <c r="F1273" s="125"/>
    </row>
    <row r="1274" spans="1:6">
      <c r="A1274" s="122"/>
      <c r="B1274" s="128"/>
      <c r="D1274" s="124"/>
      <c r="E1274" s="124"/>
      <c r="F1274" s="125"/>
    </row>
    <row r="1275" spans="1:6">
      <c r="A1275" s="122"/>
      <c r="B1275" s="128"/>
      <c r="D1275" s="124"/>
      <c r="E1275" s="124"/>
      <c r="F1275" s="125"/>
    </row>
    <row r="1276" spans="1:6">
      <c r="A1276" s="122"/>
      <c r="B1276" s="128"/>
      <c r="D1276" s="124"/>
      <c r="E1276" s="124"/>
      <c r="F1276" s="125"/>
    </row>
    <row r="1277" spans="1:6">
      <c r="A1277" s="122"/>
      <c r="B1277" s="128"/>
      <c r="D1277" s="124"/>
      <c r="E1277" s="124"/>
      <c r="F1277" s="125"/>
    </row>
    <row r="1278" spans="1:6">
      <c r="A1278" s="122"/>
      <c r="B1278" s="128"/>
      <c r="D1278" s="124"/>
      <c r="E1278" s="124"/>
      <c r="F1278" s="125"/>
    </row>
    <row r="1279" spans="1:6">
      <c r="A1279" s="122"/>
      <c r="B1279" s="128"/>
      <c r="D1279" s="124"/>
      <c r="E1279" s="124"/>
      <c r="F1279" s="125"/>
    </row>
    <row r="1280" spans="1:6">
      <c r="A1280" s="122"/>
      <c r="B1280" s="128"/>
      <c r="D1280" s="124"/>
      <c r="E1280" s="124"/>
      <c r="F1280" s="125"/>
    </row>
    <row r="1281" spans="1:6">
      <c r="A1281" s="122"/>
      <c r="B1281" s="128"/>
      <c r="D1281" s="124"/>
      <c r="E1281" s="124"/>
      <c r="F1281" s="125"/>
    </row>
    <row r="1282" spans="1:6">
      <c r="A1282" s="122"/>
      <c r="B1282" s="128"/>
      <c r="D1282" s="124"/>
      <c r="E1282" s="124"/>
      <c r="F1282" s="125"/>
    </row>
    <row r="1283" spans="1:6">
      <c r="A1283" s="122"/>
      <c r="B1283" s="128"/>
      <c r="D1283" s="124"/>
      <c r="E1283" s="124"/>
      <c r="F1283" s="125"/>
    </row>
    <row r="1284" spans="1:6">
      <c r="A1284" s="122"/>
      <c r="B1284" s="128"/>
      <c r="D1284" s="124"/>
      <c r="E1284" s="124"/>
      <c r="F1284" s="125"/>
    </row>
    <row r="1285" spans="1:6">
      <c r="A1285" s="122"/>
      <c r="B1285" s="128"/>
      <c r="D1285" s="124"/>
      <c r="E1285" s="124"/>
      <c r="F1285" s="125"/>
    </row>
    <row r="1286" spans="1:6">
      <c r="A1286" s="122"/>
      <c r="B1286" s="128"/>
      <c r="D1286" s="124"/>
      <c r="E1286" s="124"/>
      <c r="F1286" s="125"/>
    </row>
    <row r="1287" spans="1:6">
      <c r="A1287" s="122"/>
      <c r="B1287" s="128"/>
      <c r="D1287" s="124"/>
      <c r="E1287" s="124"/>
      <c r="F1287" s="125"/>
    </row>
    <row r="1288" spans="1:6">
      <c r="A1288" s="122"/>
      <c r="B1288" s="128"/>
      <c r="D1288" s="124"/>
      <c r="E1288" s="124"/>
      <c r="F1288" s="125"/>
    </row>
    <row r="1289" spans="1:6">
      <c r="A1289" s="122"/>
      <c r="B1289" s="128"/>
      <c r="D1289" s="124"/>
      <c r="E1289" s="124"/>
      <c r="F1289" s="125"/>
    </row>
    <row r="1290" spans="1:6">
      <c r="A1290" s="122"/>
      <c r="B1290" s="128"/>
      <c r="D1290" s="124"/>
      <c r="E1290" s="124"/>
      <c r="F1290" s="125"/>
    </row>
    <row r="1291" spans="1:6">
      <c r="A1291" s="122"/>
      <c r="B1291" s="128"/>
      <c r="D1291" s="124"/>
      <c r="E1291" s="124"/>
      <c r="F1291" s="125"/>
    </row>
    <row r="1292" spans="1:6">
      <c r="A1292" s="122"/>
      <c r="B1292" s="128"/>
      <c r="D1292" s="124"/>
      <c r="E1292" s="124"/>
      <c r="F1292" s="125"/>
    </row>
    <row r="1293" spans="1:6">
      <c r="A1293" s="122"/>
      <c r="B1293" s="128"/>
      <c r="D1293" s="124"/>
      <c r="E1293" s="124"/>
      <c r="F1293" s="125"/>
    </row>
    <row r="1294" spans="1:6">
      <c r="A1294" s="122"/>
      <c r="B1294" s="128"/>
      <c r="D1294" s="124"/>
      <c r="E1294" s="124"/>
      <c r="F1294" s="125"/>
    </row>
    <row r="1295" spans="1:6">
      <c r="A1295" s="122"/>
      <c r="B1295" s="128"/>
      <c r="D1295" s="124"/>
      <c r="E1295" s="124"/>
      <c r="F1295" s="125"/>
    </row>
    <row r="1296" spans="1:6">
      <c r="A1296" s="122"/>
      <c r="B1296" s="128"/>
      <c r="D1296" s="124"/>
      <c r="E1296" s="124"/>
      <c r="F1296" s="125"/>
    </row>
    <row r="1297" spans="1:6">
      <c r="A1297" s="122"/>
      <c r="B1297" s="128"/>
      <c r="D1297" s="124"/>
      <c r="E1297" s="124"/>
      <c r="F1297" s="125"/>
    </row>
    <row r="1298" spans="1:6">
      <c r="A1298" s="122"/>
      <c r="B1298" s="128"/>
      <c r="D1298" s="124"/>
      <c r="E1298" s="124"/>
      <c r="F1298" s="125"/>
    </row>
    <row r="1299" spans="1:6">
      <c r="A1299" s="122"/>
      <c r="B1299" s="128"/>
      <c r="D1299" s="124"/>
      <c r="E1299" s="124"/>
      <c r="F1299" s="125"/>
    </row>
    <row r="1300" spans="1:6">
      <c r="A1300" s="122"/>
      <c r="B1300" s="128"/>
      <c r="D1300" s="124"/>
      <c r="E1300" s="124"/>
      <c r="F1300" s="125"/>
    </row>
    <row r="1301" spans="1:6">
      <c r="A1301" s="122"/>
      <c r="B1301" s="128"/>
      <c r="D1301" s="124"/>
      <c r="E1301" s="124"/>
      <c r="F1301" s="125"/>
    </row>
    <row r="1302" spans="1:6">
      <c r="A1302" s="122"/>
      <c r="B1302" s="128"/>
      <c r="D1302" s="124"/>
      <c r="E1302" s="124"/>
      <c r="F1302" s="125"/>
    </row>
    <row r="1303" spans="1:6">
      <c r="A1303" s="122"/>
      <c r="B1303" s="128"/>
      <c r="D1303" s="124"/>
      <c r="E1303" s="124"/>
      <c r="F1303" s="125"/>
    </row>
    <row r="1304" spans="1:6">
      <c r="A1304" s="122"/>
      <c r="B1304" s="128"/>
      <c r="D1304" s="124"/>
      <c r="E1304" s="124"/>
      <c r="F1304" s="125"/>
    </row>
    <row r="1305" spans="1:6">
      <c r="A1305" s="122"/>
      <c r="B1305" s="128"/>
      <c r="D1305" s="124"/>
      <c r="E1305" s="124"/>
      <c r="F1305" s="125"/>
    </row>
    <row r="1306" spans="1:6">
      <c r="A1306" s="122"/>
      <c r="B1306" s="128"/>
      <c r="D1306" s="124"/>
      <c r="E1306" s="124"/>
      <c r="F1306" s="125"/>
    </row>
    <row r="1307" spans="1:6">
      <c r="A1307" s="122"/>
      <c r="B1307" s="128"/>
      <c r="D1307" s="124"/>
      <c r="E1307" s="124"/>
      <c r="F1307" s="125"/>
    </row>
    <row r="1308" spans="1:6">
      <c r="A1308" s="122"/>
      <c r="B1308" s="128"/>
      <c r="D1308" s="124"/>
      <c r="E1308" s="124"/>
      <c r="F1308" s="125"/>
    </row>
    <row r="1309" spans="1:6">
      <c r="A1309" s="122"/>
      <c r="B1309" s="128"/>
      <c r="D1309" s="124"/>
      <c r="E1309" s="124"/>
      <c r="F1309" s="125"/>
    </row>
    <row r="1310" spans="1:6">
      <c r="A1310" s="122"/>
      <c r="B1310" s="128"/>
      <c r="D1310" s="124"/>
      <c r="E1310" s="124"/>
      <c r="F1310" s="125"/>
    </row>
    <row r="1311" spans="1:6">
      <c r="A1311" s="122"/>
      <c r="B1311" s="128"/>
      <c r="D1311" s="124"/>
      <c r="E1311" s="124"/>
      <c r="F1311" s="125"/>
    </row>
    <row r="1312" spans="1:6">
      <c r="A1312" s="122"/>
      <c r="B1312" s="128"/>
      <c r="D1312" s="124"/>
      <c r="E1312" s="124"/>
      <c r="F1312" s="125"/>
    </row>
    <row r="1313" spans="1:6">
      <c r="A1313" s="122"/>
      <c r="B1313" s="128"/>
      <c r="D1313" s="124"/>
      <c r="E1313" s="124"/>
      <c r="F1313" s="125"/>
    </row>
    <row r="1314" spans="1:6">
      <c r="A1314" s="122"/>
      <c r="B1314" s="128"/>
      <c r="D1314" s="124"/>
      <c r="E1314" s="124"/>
      <c r="F1314" s="125"/>
    </row>
    <row r="1315" spans="1:6">
      <c r="A1315" s="122"/>
      <c r="B1315" s="128"/>
      <c r="D1315" s="124"/>
      <c r="E1315" s="124"/>
      <c r="F1315" s="125"/>
    </row>
    <row r="1316" spans="1:6">
      <c r="A1316" s="122"/>
      <c r="B1316" s="128"/>
      <c r="D1316" s="124"/>
      <c r="E1316" s="124"/>
      <c r="F1316" s="125"/>
    </row>
    <row r="1317" spans="1:6">
      <c r="A1317" s="122"/>
      <c r="B1317" s="128"/>
      <c r="D1317" s="124"/>
      <c r="E1317" s="124"/>
      <c r="F1317" s="125"/>
    </row>
    <row r="1318" spans="1:6">
      <c r="A1318" s="122"/>
      <c r="B1318" s="128"/>
      <c r="D1318" s="124"/>
      <c r="E1318" s="124"/>
      <c r="F1318" s="125"/>
    </row>
    <row r="1319" spans="1:6">
      <c r="A1319" s="122"/>
      <c r="B1319" s="128"/>
      <c r="D1319" s="124"/>
      <c r="E1319" s="124"/>
      <c r="F1319" s="125"/>
    </row>
    <row r="1320" spans="1:6">
      <c r="A1320" s="122"/>
      <c r="B1320" s="128"/>
      <c r="D1320" s="124"/>
      <c r="E1320" s="124"/>
      <c r="F1320" s="125"/>
    </row>
    <row r="1321" spans="1:6">
      <c r="A1321" s="122"/>
      <c r="B1321" s="128"/>
      <c r="D1321" s="124"/>
      <c r="E1321" s="124"/>
      <c r="F1321" s="125"/>
    </row>
    <row r="1322" spans="1:6">
      <c r="A1322" s="122"/>
      <c r="B1322" s="128"/>
      <c r="D1322" s="124"/>
      <c r="E1322" s="124"/>
      <c r="F1322" s="125"/>
    </row>
    <row r="1323" spans="1:6">
      <c r="A1323" s="122"/>
      <c r="B1323" s="128"/>
      <c r="D1323" s="124"/>
      <c r="E1323" s="124"/>
      <c r="F1323" s="125"/>
    </row>
    <row r="1324" spans="1:6">
      <c r="A1324" s="122"/>
      <c r="B1324" s="128"/>
      <c r="D1324" s="124"/>
      <c r="E1324" s="124"/>
      <c r="F1324" s="125"/>
    </row>
    <row r="1325" spans="1:6">
      <c r="A1325" s="122"/>
      <c r="B1325" s="128"/>
      <c r="D1325" s="124"/>
      <c r="E1325" s="124"/>
      <c r="F1325" s="125"/>
    </row>
    <row r="1326" spans="1:6">
      <c r="A1326" s="122"/>
      <c r="B1326" s="128"/>
      <c r="D1326" s="124"/>
      <c r="E1326" s="124"/>
      <c r="F1326" s="125"/>
    </row>
    <row r="1327" spans="1:6">
      <c r="A1327" s="122"/>
      <c r="B1327" s="128"/>
      <c r="D1327" s="124"/>
      <c r="E1327" s="124"/>
      <c r="F1327" s="125"/>
    </row>
    <row r="1328" spans="1:6">
      <c r="A1328" s="122"/>
      <c r="B1328" s="128"/>
      <c r="D1328" s="124"/>
      <c r="E1328" s="124"/>
      <c r="F1328" s="125"/>
    </row>
    <row r="1329" spans="1:6">
      <c r="A1329" s="122"/>
      <c r="B1329" s="128"/>
      <c r="D1329" s="124"/>
      <c r="E1329" s="124"/>
      <c r="F1329" s="125"/>
    </row>
    <row r="1330" spans="1:6">
      <c r="A1330" s="122"/>
      <c r="B1330" s="128"/>
      <c r="D1330" s="124"/>
      <c r="E1330" s="124"/>
      <c r="F1330" s="125"/>
    </row>
    <row r="1331" spans="1:6">
      <c r="A1331" s="122"/>
      <c r="B1331" s="128"/>
      <c r="D1331" s="124"/>
      <c r="E1331" s="124"/>
      <c r="F1331" s="125"/>
    </row>
    <row r="1332" spans="1:6">
      <c r="A1332" s="122"/>
      <c r="B1332" s="128"/>
      <c r="D1332" s="124"/>
      <c r="E1332" s="124"/>
      <c r="F1332" s="125"/>
    </row>
    <row r="1333" spans="1:6">
      <c r="A1333" s="122"/>
      <c r="B1333" s="128"/>
      <c r="D1333" s="124"/>
      <c r="E1333" s="124"/>
      <c r="F1333" s="125"/>
    </row>
    <row r="1334" spans="1:6">
      <c r="A1334" s="122"/>
      <c r="B1334" s="128"/>
      <c r="D1334" s="124"/>
      <c r="E1334" s="124"/>
      <c r="F1334" s="125"/>
    </row>
    <row r="1335" spans="1:6">
      <c r="A1335" s="122"/>
      <c r="B1335" s="128"/>
      <c r="D1335" s="124"/>
      <c r="E1335" s="124"/>
      <c r="F1335" s="125"/>
    </row>
    <row r="1336" spans="1:6">
      <c r="A1336" s="122"/>
      <c r="B1336" s="128"/>
      <c r="D1336" s="124"/>
      <c r="E1336" s="124"/>
      <c r="F1336" s="125"/>
    </row>
    <row r="1337" spans="1:6">
      <c r="A1337" s="122"/>
      <c r="B1337" s="128"/>
      <c r="D1337" s="124"/>
      <c r="E1337" s="124"/>
      <c r="F1337" s="125"/>
    </row>
    <row r="1338" spans="1:6">
      <c r="A1338" s="122"/>
      <c r="B1338" s="128"/>
      <c r="D1338" s="124"/>
      <c r="E1338" s="124"/>
      <c r="F1338" s="125"/>
    </row>
    <row r="1339" spans="1:6">
      <c r="A1339" s="122"/>
      <c r="B1339" s="128"/>
      <c r="D1339" s="124"/>
      <c r="E1339" s="124"/>
      <c r="F1339" s="125"/>
    </row>
    <row r="1340" spans="1:6">
      <c r="A1340" s="122"/>
      <c r="B1340" s="128"/>
      <c r="D1340" s="124"/>
      <c r="E1340" s="124"/>
      <c r="F1340" s="125"/>
    </row>
    <row r="1341" spans="1:6">
      <c r="A1341" s="122"/>
      <c r="B1341" s="128"/>
      <c r="D1341" s="124"/>
      <c r="E1341" s="124"/>
      <c r="F1341" s="125"/>
    </row>
    <row r="1342" spans="1:6">
      <c r="A1342" s="122"/>
      <c r="B1342" s="128"/>
      <c r="D1342" s="124"/>
      <c r="E1342" s="124"/>
      <c r="F1342" s="125"/>
    </row>
    <row r="1343" spans="1:6">
      <c r="A1343" s="122"/>
      <c r="B1343" s="128"/>
      <c r="D1343" s="124"/>
      <c r="E1343" s="124"/>
      <c r="F1343" s="125"/>
    </row>
    <row r="1344" spans="1:6">
      <c r="A1344" s="122"/>
      <c r="B1344" s="128"/>
      <c r="D1344" s="124"/>
      <c r="E1344" s="124"/>
      <c r="F1344" s="125"/>
    </row>
    <row r="1345" spans="1:6">
      <c r="A1345" s="122"/>
      <c r="B1345" s="128"/>
      <c r="D1345" s="124"/>
      <c r="E1345" s="124"/>
      <c r="F1345" s="125"/>
    </row>
    <row r="1346" spans="1:6">
      <c r="A1346" s="122"/>
      <c r="B1346" s="128"/>
      <c r="D1346" s="124"/>
      <c r="E1346" s="124"/>
      <c r="F1346" s="125"/>
    </row>
    <row r="1347" spans="1:6">
      <c r="A1347" s="122"/>
      <c r="B1347" s="128"/>
      <c r="D1347" s="124"/>
      <c r="E1347" s="124"/>
      <c r="F1347" s="125"/>
    </row>
    <row r="1348" spans="1:6">
      <c r="A1348" s="122"/>
      <c r="B1348" s="128"/>
      <c r="D1348" s="124"/>
      <c r="E1348" s="124"/>
      <c r="F1348" s="125"/>
    </row>
    <row r="1349" spans="1:6">
      <c r="A1349" s="122"/>
      <c r="B1349" s="128"/>
      <c r="D1349" s="124"/>
      <c r="E1349" s="124"/>
      <c r="F1349" s="125"/>
    </row>
    <row r="1350" spans="1:6">
      <c r="A1350" s="122"/>
      <c r="B1350" s="128"/>
      <c r="D1350" s="124"/>
      <c r="E1350" s="124"/>
      <c r="F1350" s="125"/>
    </row>
    <row r="1351" spans="1:6">
      <c r="A1351" s="122"/>
      <c r="B1351" s="128"/>
      <c r="D1351" s="124"/>
      <c r="E1351" s="124"/>
      <c r="F1351" s="125"/>
    </row>
    <row r="1352" spans="1:6">
      <c r="A1352" s="122"/>
      <c r="B1352" s="128"/>
      <c r="D1352" s="124"/>
      <c r="E1352" s="124"/>
      <c r="F1352" s="125"/>
    </row>
    <row r="1353" spans="1:6">
      <c r="A1353" s="122"/>
      <c r="B1353" s="128"/>
      <c r="D1353" s="124"/>
      <c r="E1353" s="124"/>
      <c r="F1353" s="125"/>
    </row>
    <row r="1354" spans="1:6">
      <c r="A1354" s="122"/>
      <c r="B1354" s="128"/>
      <c r="D1354" s="124"/>
      <c r="E1354" s="124"/>
      <c r="F1354" s="125"/>
    </row>
    <row r="1355" spans="1:6">
      <c r="A1355" s="122"/>
      <c r="B1355" s="128"/>
      <c r="D1355" s="124"/>
      <c r="E1355" s="124"/>
      <c r="F1355" s="125"/>
    </row>
    <row r="1356" spans="1:6">
      <c r="A1356" s="122"/>
      <c r="B1356" s="128"/>
      <c r="D1356" s="124"/>
      <c r="E1356" s="124"/>
      <c r="F1356" s="125"/>
    </row>
    <row r="1357" spans="1:6">
      <c r="A1357" s="122"/>
      <c r="B1357" s="128"/>
      <c r="D1357" s="124"/>
      <c r="E1357" s="124"/>
      <c r="F1357" s="125"/>
    </row>
    <row r="1358" spans="1:6">
      <c r="A1358" s="122"/>
      <c r="B1358" s="128"/>
      <c r="D1358" s="124"/>
      <c r="E1358" s="124"/>
      <c r="F1358" s="125"/>
    </row>
    <row r="1359" spans="1:6">
      <c r="A1359" s="122"/>
      <c r="B1359" s="128"/>
      <c r="D1359" s="124"/>
      <c r="E1359" s="124"/>
      <c r="F1359" s="125"/>
    </row>
    <row r="1360" spans="1:6">
      <c r="A1360" s="122"/>
      <c r="B1360" s="128"/>
      <c r="D1360" s="124"/>
      <c r="E1360" s="124"/>
      <c r="F1360" s="125"/>
    </row>
    <row r="1361" spans="1:6">
      <c r="A1361" s="122"/>
      <c r="B1361" s="128"/>
      <c r="D1361" s="124"/>
      <c r="E1361" s="124"/>
      <c r="F1361" s="125"/>
    </row>
    <row r="1362" spans="1:6">
      <c r="A1362" s="122"/>
      <c r="B1362" s="128"/>
      <c r="D1362" s="124"/>
      <c r="E1362" s="124"/>
      <c r="F1362" s="125"/>
    </row>
    <row r="1363" spans="1:6">
      <c r="A1363" s="122"/>
      <c r="B1363" s="128"/>
      <c r="D1363" s="124"/>
      <c r="E1363" s="124"/>
      <c r="F1363" s="125"/>
    </row>
    <row r="1364" spans="1:6">
      <c r="A1364" s="122"/>
      <c r="B1364" s="128"/>
      <c r="D1364" s="124"/>
      <c r="E1364" s="124"/>
      <c r="F1364" s="125"/>
    </row>
    <row r="1365" spans="1:6">
      <c r="A1365" s="122"/>
      <c r="B1365" s="128"/>
      <c r="D1365" s="124"/>
      <c r="E1365" s="124"/>
      <c r="F1365" s="125"/>
    </row>
    <row r="1366" spans="1:6">
      <c r="A1366" s="122"/>
      <c r="B1366" s="128"/>
      <c r="D1366" s="124"/>
      <c r="E1366" s="124"/>
      <c r="F1366" s="125"/>
    </row>
    <row r="1367" spans="1:6">
      <c r="A1367" s="122"/>
      <c r="B1367" s="128"/>
      <c r="D1367" s="124"/>
      <c r="E1367" s="124"/>
      <c r="F1367" s="125"/>
    </row>
    <row r="1368" spans="1:6">
      <c r="A1368" s="122"/>
      <c r="B1368" s="128"/>
      <c r="D1368" s="124"/>
      <c r="E1368" s="124"/>
      <c r="F1368" s="125"/>
    </row>
    <row r="1369" spans="1:6">
      <c r="A1369" s="122"/>
      <c r="B1369" s="128"/>
      <c r="D1369" s="124"/>
      <c r="E1369" s="124"/>
      <c r="F1369" s="125"/>
    </row>
    <row r="1370" spans="1:6">
      <c r="A1370" s="122"/>
      <c r="B1370" s="128"/>
      <c r="D1370" s="124"/>
      <c r="E1370" s="124"/>
      <c r="F1370" s="125"/>
    </row>
    <row r="1371" spans="1:6">
      <c r="A1371" s="122"/>
      <c r="B1371" s="128"/>
      <c r="D1371" s="124"/>
      <c r="E1371" s="124"/>
      <c r="F1371" s="125"/>
    </row>
    <row r="1372" spans="1:6">
      <c r="A1372" s="122"/>
      <c r="B1372" s="128"/>
      <c r="D1372" s="124"/>
      <c r="E1372" s="124"/>
      <c r="F1372" s="125"/>
    </row>
    <row r="1373" spans="1:6">
      <c r="A1373" s="122"/>
      <c r="B1373" s="128"/>
      <c r="D1373" s="124"/>
      <c r="E1373" s="124"/>
      <c r="F1373" s="125"/>
    </row>
    <row r="1374" spans="1:6">
      <c r="A1374" s="122"/>
      <c r="B1374" s="128"/>
      <c r="D1374" s="124"/>
      <c r="E1374" s="124"/>
      <c r="F1374" s="125"/>
    </row>
    <row r="1375" spans="1:6">
      <c r="A1375" s="122"/>
      <c r="B1375" s="128"/>
      <c r="D1375" s="124"/>
      <c r="E1375" s="124"/>
      <c r="F1375" s="125"/>
    </row>
    <row r="1376" spans="1:6">
      <c r="A1376" s="122"/>
      <c r="B1376" s="128"/>
      <c r="D1376" s="124"/>
      <c r="E1376" s="124"/>
      <c r="F1376" s="125"/>
    </row>
    <row r="1377" spans="1:6">
      <c r="A1377" s="122"/>
      <c r="B1377" s="128"/>
      <c r="D1377" s="124"/>
      <c r="E1377" s="124"/>
      <c r="F1377" s="125"/>
    </row>
    <row r="1378" spans="1:6">
      <c r="A1378" s="122"/>
      <c r="B1378" s="128"/>
      <c r="D1378" s="124"/>
      <c r="E1378" s="124"/>
      <c r="F1378" s="125"/>
    </row>
    <row r="1379" spans="1:6">
      <c r="A1379" s="122"/>
      <c r="B1379" s="128"/>
      <c r="D1379" s="124"/>
      <c r="E1379" s="124"/>
      <c r="F1379" s="125"/>
    </row>
    <row r="1380" spans="1:6">
      <c r="A1380" s="122"/>
      <c r="B1380" s="128"/>
      <c r="D1380" s="124"/>
      <c r="E1380" s="124"/>
      <c r="F1380" s="125"/>
    </row>
    <row r="1381" spans="1:6">
      <c r="A1381" s="122"/>
      <c r="B1381" s="128"/>
      <c r="D1381" s="124"/>
      <c r="E1381" s="124"/>
      <c r="F1381" s="125"/>
    </row>
    <row r="1382" spans="1:6">
      <c r="A1382" s="122"/>
      <c r="B1382" s="128"/>
      <c r="D1382" s="124"/>
      <c r="E1382" s="124"/>
      <c r="F1382" s="125"/>
    </row>
    <row r="1383" spans="1:6">
      <c r="A1383" s="122"/>
      <c r="B1383" s="128"/>
      <c r="D1383" s="124"/>
      <c r="E1383" s="124"/>
      <c r="F1383" s="125"/>
    </row>
    <row r="1384" spans="1:6">
      <c r="A1384" s="122"/>
      <c r="B1384" s="128"/>
      <c r="D1384" s="124"/>
      <c r="E1384" s="124"/>
      <c r="F1384" s="125"/>
    </row>
    <row r="1385" spans="1:6">
      <c r="A1385" s="122"/>
      <c r="B1385" s="128"/>
      <c r="D1385" s="124"/>
      <c r="E1385" s="124"/>
      <c r="F1385" s="125"/>
    </row>
    <row r="1386" spans="1:6">
      <c r="A1386" s="122"/>
      <c r="B1386" s="128"/>
      <c r="D1386" s="124"/>
      <c r="E1386" s="124"/>
      <c r="F1386" s="125"/>
    </row>
    <row r="1387" spans="1:6">
      <c r="A1387" s="122"/>
      <c r="B1387" s="128"/>
      <c r="D1387" s="124"/>
      <c r="E1387" s="124"/>
      <c r="F1387" s="125"/>
    </row>
    <row r="1388" spans="1:6">
      <c r="A1388" s="122"/>
      <c r="B1388" s="128"/>
      <c r="D1388" s="124"/>
      <c r="E1388" s="124"/>
      <c r="F1388" s="125"/>
    </row>
    <row r="1389" spans="1:6">
      <c r="A1389" s="122"/>
      <c r="B1389" s="128"/>
      <c r="D1389" s="124"/>
      <c r="E1389" s="124"/>
      <c r="F1389" s="125"/>
    </row>
    <row r="1390" spans="1:6">
      <c r="A1390" s="122"/>
      <c r="B1390" s="128"/>
      <c r="D1390" s="124"/>
      <c r="E1390" s="124"/>
      <c r="F1390" s="125"/>
    </row>
    <row r="1391" spans="1:6">
      <c r="A1391" s="122"/>
      <c r="B1391" s="128"/>
      <c r="D1391" s="124"/>
      <c r="E1391" s="124"/>
      <c r="F1391" s="125"/>
    </row>
    <row r="1392" spans="1:6">
      <c r="A1392" s="122"/>
      <c r="B1392" s="128"/>
      <c r="D1392" s="124"/>
      <c r="E1392" s="124"/>
      <c r="F1392" s="125"/>
    </row>
    <row r="1393" spans="1:6">
      <c r="A1393" s="122"/>
      <c r="B1393" s="128"/>
      <c r="D1393" s="124"/>
      <c r="E1393" s="124"/>
      <c r="F1393" s="125"/>
    </row>
    <row r="1394" spans="1:6">
      <c r="A1394" s="122"/>
      <c r="B1394" s="128"/>
      <c r="D1394" s="124"/>
      <c r="E1394" s="124"/>
      <c r="F1394" s="125"/>
    </row>
    <row r="1395" spans="1:6">
      <c r="A1395" s="122"/>
      <c r="B1395" s="128"/>
      <c r="D1395" s="124"/>
      <c r="E1395" s="124"/>
      <c r="F1395" s="125"/>
    </row>
    <row r="1396" spans="1:6">
      <c r="A1396" s="122"/>
      <c r="B1396" s="128"/>
      <c r="D1396" s="124"/>
      <c r="E1396" s="124"/>
      <c r="F1396" s="125"/>
    </row>
    <row r="1397" spans="1:6">
      <c r="A1397" s="122"/>
      <c r="B1397" s="128"/>
      <c r="D1397" s="124"/>
      <c r="E1397" s="124"/>
      <c r="F1397" s="125"/>
    </row>
    <row r="1398" spans="1:6">
      <c r="A1398" s="122"/>
      <c r="B1398" s="128"/>
      <c r="D1398" s="124"/>
      <c r="E1398" s="124"/>
      <c r="F1398" s="125"/>
    </row>
    <row r="1399" spans="1:6">
      <c r="A1399" s="122"/>
      <c r="B1399" s="128"/>
      <c r="D1399" s="124"/>
      <c r="E1399" s="124"/>
      <c r="F1399" s="125"/>
    </row>
    <row r="1400" spans="1:6">
      <c r="A1400" s="122"/>
      <c r="B1400" s="128"/>
      <c r="D1400" s="124"/>
      <c r="E1400" s="124"/>
      <c r="F1400" s="125"/>
    </row>
    <row r="1401" spans="1:6">
      <c r="A1401" s="122"/>
      <c r="B1401" s="128"/>
      <c r="D1401" s="124"/>
      <c r="E1401" s="124"/>
      <c r="F1401" s="125"/>
    </row>
    <row r="1402" spans="1:6">
      <c r="A1402" s="122"/>
      <c r="B1402" s="128"/>
      <c r="D1402" s="124"/>
      <c r="E1402" s="124"/>
      <c r="F1402" s="125"/>
    </row>
    <row r="1403" spans="1:6">
      <c r="A1403" s="122"/>
      <c r="B1403" s="128"/>
      <c r="D1403" s="124"/>
      <c r="E1403" s="124"/>
      <c r="F1403" s="125"/>
    </row>
    <row r="1404" spans="1:6">
      <c r="A1404" s="122"/>
      <c r="B1404" s="128"/>
      <c r="D1404" s="124"/>
      <c r="E1404" s="124"/>
      <c r="F1404" s="125"/>
    </row>
    <row r="1405" spans="1:6">
      <c r="A1405" s="122"/>
      <c r="B1405" s="128"/>
      <c r="D1405" s="124"/>
      <c r="E1405" s="124"/>
      <c r="F1405" s="125"/>
    </row>
    <row r="1406" spans="1:6">
      <c r="A1406" s="122"/>
      <c r="B1406" s="128"/>
      <c r="D1406" s="124"/>
      <c r="E1406" s="124"/>
      <c r="F1406" s="125"/>
    </row>
    <row r="1407" spans="1:6">
      <c r="A1407" s="122"/>
      <c r="B1407" s="128"/>
      <c r="D1407" s="124"/>
      <c r="E1407" s="124"/>
      <c r="F1407" s="125"/>
    </row>
    <row r="1408" spans="1:6">
      <c r="A1408" s="122"/>
      <c r="B1408" s="128"/>
      <c r="D1408" s="124"/>
      <c r="E1408" s="124"/>
      <c r="F1408" s="125"/>
    </row>
    <row r="1409" spans="1:6">
      <c r="A1409" s="122"/>
      <c r="B1409" s="128"/>
      <c r="D1409" s="124"/>
      <c r="E1409" s="124"/>
      <c r="F1409" s="125"/>
    </row>
    <row r="1410" spans="1:6">
      <c r="A1410" s="122"/>
      <c r="B1410" s="128"/>
      <c r="D1410" s="124"/>
      <c r="E1410" s="124"/>
      <c r="F1410" s="125"/>
    </row>
    <row r="1411" spans="1:6">
      <c r="A1411" s="122"/>
      <c r="B1411" s="128"/>
      <c r="D1411" s="124"/>
      <c r="E1411" s="124"/>
      <c r="F1411" s="125"/>
    </row>
    <row r="1412" spans="1:6">
      <c r="A1412" s="122"/>
      <c r="B1412" s="128"/>
      <c r="D1412" s="124"/>
      <c r="E1412" s="124"/>
      <c r="F1412" s="125"/>
    </row>
    <row r="1413" spans="1:6">
      <c r="A1413" s="122"/>
      <c r="B1413" s="128"/>
      <c r="D1413" s="124"/>
      <c r="E1413" s="124"/>
      <c r="F1413" s="125"/>
    </row>
    <row r="1414" spans="1:6">
      <c r="A1414" s="122"/>
      <c r="B1414" s="128"/>
      <c r="D1414" s="124"/>
      <c r="E1414" s="124"/>
      <c r="F1414" s="125"/>
    </row>
    <row r="1415" spans="1:6">
      <c r="A1415" s="122"/>
      <c r="B1415" s="128"/>
      <c r="D1415" s="124"/>
      <c r="E1415" s="124"/>
      <c r="F1415" s="125"/>
    </row>
    <row r="1416" spans="1:6">
      <c r="A1416" s="122"/>
      <c r="B1416" s="128"/>
      <c r="D1416" s="124"/>
      <c r="E1416" s="124"/>
      <c r="F1416" s="125"/>
    </row>
    <row r="1417" spans="1:6">
      <c r="A1417" s="122"/>
      <c r="B1417" s="128"/>
      <c r="D1417" s="124"/>
      <c r="E1417" s="124"/>
      <c r="F1417" s="125"/>
    </row>
    <row r="1418" spans="1:6">
      <c r="A1418" s="122"/>
      <c r="B1418" s="128"/>
      <c r="D1418" s="124"/>
      <c r="E1418" s="124"/>
      <c r="F1418" s="125"/>
    </row>
    <row r="1419" spans="1:6">
      <c r="A1419" s="122"/>
      <c r="B1419" s="128"/>
      <c r="D1419" s="124"/>
      <c r="E1419" s="124"/>
      <c r="F1419" s="125"/>
    </row>
    <row r="1420" spans="1:6">
      <c r="A1420" s="122"/>
      <c r="B1420" s="128"/>
      <c r="D1420" s="124"/>
      <c r="E1420" s="124"/>
      <c r="F1420" s="125"/>
    </row>
    <row r="1421" spans="1:6">
      <c r="A1421" s="122"/>
      <c r="B1421" s="128"/>
      <c r="D1421" s="124"/>
      <c r="E1421" s="124"/>
      <c r="F1421" s="125"/>
    </row>
    <row r="1422" spans="1:6">
      <c r="A1422" s="122"/>
      <c r="B1422" s="128"/>
      <c r="D1422" s="124"/>
      <c r="E1422" s="124"/>
      <c r="F1422" s="125"/>
    </row>
    <row r="1423" spans="1:6">
      <c r="A1423" s="122"/>
      <c r="B1423" s="128"/>
      <c r="D1423" s="124"/>
      <c r="E1423" s="124"/>
      <c r="F1423" s="125"/>
    </row>
    <row r="1424" spans="1:6">
      <c r="A1424" s="122"/>
      <c r="B1424" s="128"/>
      <c r="D1424" s="124"/>
      <c r="E1424" s="124"/>
      <c r="F1424" s="125"/>
    </row>
    <row r="1425" spans="1:6">
      <c r="A1425" s="122"/>
      <c r="B1425" s="128"/>
      <c r="D1425" s="124"/>
      <c r="E1425" s="124"/>
      <c r="F1425" s="125"/>
    </row>
    <row r="1426" spans="1:6">
      <c r="A1426" s="122"/>
      <c r="B1426" s="128"/>
      <c r="D1426" s="124"/>
      <c r="E1426" s="124"/>
      <c r="F1426" s="125"/>
    </row>
    <row r="1427" spans="1:6">
      <c r="A1427" s="122"/>
      <c r="B1427" s="128"/>
      <c r="D1427" s="124"/>
      <c r="E1427" s="124"/>
      <c r="F1427" s="125"/>
    </row>
    <row r="1428" spans="1:6">
      <c r="A1428" s="122"/>
      <c r="B1428" s="128"/>
      <c r="D1428" s="124"/>
      <c r="E1428" s="124"/>
      <c r="F1428" s="125"/>
    </row>
    <row r="1429" spans="1:6">
      <c r="A1429" s="122"/>
      <c r="B1429" s="128"/>
      <c r="D1429" s="124"/>
      <c r="E1429" s="124"/>
      <c r="F1429" s="125"/>
    </row>
    <row r="1430" spans="1:6">
      <c r="A1430" s="122"/>
      <c r="B1430" s="128"/>
      <c r="D1430" s="124"/>
      <c r="E1430" s="124"/>
      <c r="F1430" s="125"/>
    </row>
    <row r="1431" spans="1:6">
      <c r="A1431" s="122"/>
      <c r="B1431" s="128"/>
      <c r="D1431" s="124"/>
      <c r="E1431" s="124"/>
      <c r="F1431" s="125"/>
    </row>
    <row r="1432" spans="1:6">
      <c r="A1432" s="122"/>
      <c r="B1432" s="128"/>
      <c r="D1432" s="124"/>
      <c r="E1432" s="124"/>
      <c r="F1432" s="125"/>
    </row>
    <row r="1433" spans="1:6">
      <c r="A1433" s="122"/>
      <c r="B1433" s="128"/>
      <c r="D1433" s="124"/>
      <c r="E1433" s="124"/>
      <c r="F1433" s="125"/>
    </row>
    <row r="1434" spans="1:6">
      <c r="A1434" s="122"/>
      <c r="B1434" s="128"/>
      <c r="D1434" s="124"/>
      <c r="E1434" s="124"/>
      <c r="F1434" s="125"/>
    </row>
    <row r="1435" spans="1:6">
      <c r="A1435" s="122"/>
      <c r="B1435" s="128"/>
      <c r="D1435" s="124"/>
      <c r="E1435" s="124"/>
      <c r="F1435" s="125"/>
    </row>
    <row r="1436" spans="1:6">
      <c r="A1436" s="122"/>
      <c r="B1436" s="128"/>
      <c r="D1436" s="124"/>
      <c r="E1436" s="124"/>
      <c r="F1436" s="125"/>
    </row>
    <row r="1437" spans="1:6">
      <c r="A1437" s="122"/>
      <c r="B1437" s="128"/>
      <c r="D1437" s="124"/>
      <c r="E1437" s="124"/>
      <c r="F1437" s="125"/>
    </row>
    <row r="1438" spans="1:6">
      <c r="A1438" s="122"/>
      <c r="B1438" s="128"/>
      <c r="D1438" s="124"/>
      <c r="E1438" s="124"/>
      <c r="F1438" s="125"/>
    </row>
    <row r="1439" spans="1:6">
      <c r="A1439" s="122"/>
      <c r="B1439" s="128"/>
      <c r="D1439" s="124"/>
      <c r="E1439" s="124"/>
      <c r="F1439" s="125"/>
    </row>
    <row r="1440" spans="1:6">
      <c r="A1440" s="122"/>
      <c r="B1440" s="128"/>
      <c r="D1440" s="124"/>
      <c r="E1440" s="124"/>
      <c r="F1440" s="125"/>
    </row>
    <row r="1441" spans="1:6">
      <c r="A1441" s="122"/>
      <c r="B1441" s="128"/>
      <c r="D1441" s="124"/>
      <c r="E1441" s="124"/>
      <c r="F1441" s="125"/>
    </row>
    <row r="1442" spans="1:6">
      <c r="A1442" s="122"/>
      <c r="B1442" s="128"/>
      <c r="D1442" s="124"/>
      <c r="E1442" s="124"/>
      <c r="F1442" s="125"/>
    </row>
    <row r="1443" spans="1:6">
      <c r="A1443" s="122"/>
      <c r="B1443" s="128"/>
      <c r="D1443" s="124"/>
      <c r="E1443" s="124"/>
      <c r="F1443" s="125"/>
    </row>
    <row r="1444" spans="1:6">
      <c r="A1444" s="122"/>
      <c r="B1444" s="128"/>
      <c r="D1444" s="124"/>
      <c r="E1444" s="124"/>
      <c r="F1444" s="125"/>
    </row>
    <row r="1445" spans="1:6">
      <c r="A1445" s="122"/>
      <c r="B1445" s="128"/>
      <c r="D1445" s="124"/>
      <c r="E1445" s="124"/>
      <c r="F1445" s="125"/>
    </row>
    <row r="1446" spans="1:6">
      <c r="A1446" s="122"/>
      <c r="B1446" s="128"/>
      <c r="D1446" s="124"/>
      <c r="E1446" s="124"/>
      <c r="F1446" s="125"/>
    </row>
    <row r="1447" spans="1:6">
      <c r="A1447" s="122"/>
      <c r="B1447" s="128"/>
      <c r="D1447" s="124"/>
      <c r="E1447" s="124"/>
      <c r="F1447" s="125"/>
    </row>
    <row r="1448" spans="1:6">
      <c r="A1448" s="122"/>
      <c r="B1448" s="128"/>
      <c r="D1448" s="124"/>
      <c r="E1448" s="124"/>
      <c r="F1448" s="125"/>
    </row>
    <row r="1449" spans="1:6">
      <c r="A1449" s="122"/>
      <c r="B1449" s="128"/>
      <c r="D1449" s="124"/>
      <c r="E1449" s="124"/>
      <c r="F1449" s="125"/>
    </row>
    <row r="1450" spans="1:6">
      <c r="A1450" s="122"/>
      <c r="B1450" s="128"/>
      <c r="D1450" s="124"/>
      <c r="E1450" s="124"/>
      <c r="F1450" s="125"/>
    </row>
    <row r="1451" spans="1:6">
      <c r="A1451" s="122"/>
      <c r="B1451" s="128"/>
      <c r="D1451" s="124"/>
      <c r="E1451" s="124"/>
      <c r="F1451" s="125"/>
    </row>
    <row r="1452" spans="1:6">
      <c r="A1452" s="122"/>
      <c r="B1452" s="128"/>
      <c r="D1452" s="124"/>
      <c r="E1452" s="124"/>
      <c r="F1452" s="125"/>
    </row>
    <row r="1453" spans="1:6">
      <c r="A1453" s="122"/>
      <c r="B1453" s="128"/>
      <c r="D1453" s="124"/>
      <c r="E1453" s="124"/>
      <c r="F1453" s="125"/>
    </row>
    <row r="1454" spans="1:6">
      <c r="A1454" s="122"/>
      <c r="B1454" s="128"/>
      <c r="D1454" s="124"/>
      <c r="E1454" s="124"/>
      <c r="F1454" s="125"/>
    </row>
    <row r="1455" spans="1:6">
      <c r="A1455" s="122"/>
      <c r="B1455" s="128"/>
      <c r="D1455" s="124"/>
      <c r="E1455" s="124"/>
      <c r="F1455" s="125"/>
    </row>
    <row r="1456" spans="1:6">
      <c r="A1456" s="122"/>
      <c r="B1456" s="128"/>
      <c r="D1456" s="124"/>
      <c r="E1456" s="124"/>
      <c r="F1456" s="125"/>
    </row>
    <row r="1457" spans="1:6">
      <c r="A1457" s="122"/>
      <c r="B1457" s="128"/>
      <c r="D1457" s="124"/>
      <c r="E1457" s="124"/>
      <c r="F1457" s="125"/>
    </row>
    <row r="1458" spans="1:6">
      <c r="A1458" s="122"/>
      <c r="B1458" s="128"/>
      <c r="D1458" s="124"/>
      <c r="E1458" s="124"/>
      <c r="F1458" s="125"/>
    </row>
    <row r="1459" spans="1:6">
      <c r="A1459" s="122"/>
      <c r="B1459" s="128"/>
      <c r="D1459" s="124"/>
      <c r="E1459" s="124"/>
      <c r="F1459" s="125"/>
    </row>
    <row r="1460" spans="1:6">
      <c r="A1460" s="122"/>
      <c r="B1460" s="128"/>
      <c r="D1460" s="124"/>
      <c r="E1460" s="124"/>
      <c r="F1460" s="125"/>
    </row>
    <row r="1461" spans="1:6">
      <c r="A1461" s="122"/>
      <c r="B1461" s="128"/>
      <c r="D1461" s="124"/>
      <c r="E1461" s="124"/>
      <c r="F1461" s="125"/>
    </row>
    <row r="1462" spans="1:6">
      <c r="A1462" s="122"/>
      <c r="B1462" s="128"/>
      <c r="D1462" s="124"/>
      <c r="E1462" s="124"/>
      <c r="F1462" s="125"/>
    </row>
    <row r="1463" spans="1:6">
      <c r="A1463" s="122"/>
      <c r="B1463" s="128"/>
      <c r="D1463" s="124"/>
      <c r="E1463" s="124"/>
      <c r="F1463" s="125"/>
    </row>
    <row r="1464" spans="1:6">
      <c r="A1464" s="122"/>
      <c r="B1464" s="128"/>
      <c r="D1464" s="124"/>
      <c r="E1464" s="124"/>
      <c r="F1464" s="125"/>
    </row>
    <row r="1465" spans="1:6">
      <c r="A1465" s="122"/>
      <c r="B1465" s="128"/>
      <c r="D1465" s="124"/>
      <c r="E1465" s="124"/>
      <c r="F1465" s="125"/>
    </row>
    <row r="1466" spans="1:6">
      <c r="A1466" s="122"/>
      <c r="B1466" s="128"/>
      <c r="D1466" s="124"/>
      <c r="E1466" s="124"/>
      <c r="F1466" s="125"/>
    </row>
    <row r="1467" spans="1:6">
      <c r="A1467" s="122"/>
      <c r="B1467" s="128"/>
      <c r="D1467" s="124"/>
      <c r="E1467" s="124"/>
      <c r="F1467" s="125"/>
    </row>
    <row r="1468" spans="1:6">
      <c r="A1468" s="122"/>
      <c r="B1468" s="128"/>
      <c r="D1468" s="124"/>
      <c r="E1468" s="124"/>
      <c r="F1468" s="125"/>
    </row>
    <row r="1469" spans="1:6">
      <c r="A1469" s="122"/>
      <c r="B1469" s="128"/>
      <c r="D1469" s="124"/>
      <c r="E1469" s="124"/>
      <c r="F1469" s="125"/>
    </row>
    <row r="1470" spans="1:6">
      <c r="A1470" s="122"/>
      <c r="B1470" s="128"/>
      <c r="D1470" s="124"/>
      <c r="E1470" s="124"/>
      <c r="F1470" s="125"/>
    </row>
    <row r="1471" spans="1:6">
      <c r="A1471" s="122"/>
      <c r="B1471" s="128"/>
      <c r="D1471" s="124"/>
      <c r="E1471" s="124"/>
      <c r="F1471" s="125"/>
    </row>
    <row r="1472" spans="1:6">
      <c r="A1472" s="122"/>
      <c r="B1472" s="128"/>
      <c r="D1472" s="124"/>
      <c r="E1472" s="124"/>
      <c r="F1472" s="125"/>
    </row>
    <row r="1473" spans="1:6">
      <c r="A1473" s="122"/>
      <c r="B1473" s="128"/>
      <c r="D1473" s="124"/>
      <c r="E1473" s="124"/>
      <c r="F1473" s="125"/>
    </row>
    <row r="1474" spans="1:6">
      <c r="A1474" s="122"/>
      <c r="B1474" s="128"/>
      <c r="D1474" s="124"/>
      <c r="E1474" s="124"/>
      <c r="F1474" s="125"/>
    </row>
    <row r="1475" spans="1:6">
      <c r="A1475" s="122"/>
      <c r="B1475" s="128"/>
      <c r="D1475" s="124"/>
      <c r="E1475" s="124"/>
      <c r="F1475" s="125"/>
    </row>
    <row r="1476" spans="1:6">
      <c r="A1476" s="122"/>
      <c r="B1476" s="128"/>
      <c r="D1476" s="124"/>
      <c r="E1476" s="124"/>
      <c r="F1476" s="125"/>
    </row>
    <row r="1477" spans="1:6">
      <c r="A1477" s="122"/>
      <c r="B1477" s="128"/>
      <c r="D1477" s="124"/>
      <c r="E1477" s="124"/>
      <c r="F1477" s="125"/>
    </row>
    <row r="1478" spans="1:6">
      <c r="A1478" s="122"/>
      <c r="B1478" s="128"/>
      <c r="D1478" s="124"/>
      <c r="E1478" s="124"/>
      <c r="F1478" s="125"/>
    </row>
    <row r="1479" spans="1:6">
      <c r="A1479" s="122"/>
      <c r="B1479" s="128"/>
      <c r="D1479" s="124"/>
      <c r="E1479" s="124"/>
      <c r="F1479" s="125"/>
    </row>
    <row r="1480" spans="1:6">
      <c r="A1480" s="122"/>
      <c r="B1480" s="128"/>
      <c r="D1480" s="124"/>
      <c r="E1480" s="124"/>
      <c r="F1480" s="125"/>
    </row>
    <row r="1481" spans="1:6">
      <c r="A1481" s="122"/>
      <c r="B1481" s="128"/>
      <c r="D1481" s="124"/>
      <c r="E1481" s="124"/>
      <c r="F1481" s="125"/>
    </row>
    <row r="1482" spans="1:6">
      <c r="A1482" s="122"/>
      <c r="B1482" s="128"/>
      <c r="D1482" s="124"/>
      <c r="E1482" s="124"/>
      <c r="F1482" s="125"/>
    </row>
    <row r="1483" spans="1:6">
      <c r="A1483" s="122"/>
      <c r="B1483" s="128"/>
      <c r="D1483" s="124"/>
      <c r="E1483" s="124"/>
      <c r="F1483" s="125"/>
    </row>
    <row r="1484" spans="1:6">
      <c r="A1484" s="122"/>
      <c r="B1484" s="128"/>
      <c r="D1484" s="124"/>
      <c r="E1484" s="124"/>
      <c r="F1484" s="125"/>
    </row>
    <row r="1485" spans="1:6">
      <c r="A1485" s="122"/>
      <c r="B1485" s="128"/>
      <c r="D1485" s="124"/>
      <c r="E1485" s="124"/>
      <c r="F1485" s="125"/>
    </row>
    <row r="1486" spans="1:6">
      <c r="A1486" s="122"/>
      <c r="B1486" s="128"/>
      <c r="D1486" s="124"/>
      <c r="E1486" s="124"/>
      <c r="F1486" s="125"/>
    </row>
    <row r="1487" spans="1:6">
      <c r="A1487" s="122"/>
      <c r="B1487" s="128"/>
      <c r="D1487" s="124"/>
      <c r="E1487" s="124"/>
      <c r="F1487" s="125"/>
    </row>
    <row r="1488" spans="1:6">
      <c r="A1488" s="122"/>
      <c r="B1488" s="128"/>
      <c r="D1488" s="124"/>
      <c r="E1488" s="124"/>
      <c r="F1488" s="125"/>
    </row>
    <row r="1489" spans="1:6">
      <c r="A1489" s="122"/>
      <c r="B1489" s="128"/>
      <c r="D1489" s="124"/>
      <c r="E1489" s="124"/>
      <c r="F1489" s="125"/>
    </row>
    <row r="1490" spans="1:6">
      <c r="A1490" s="122"/>
      <c r="B1490" s="128"/>
      <c r="D1490" s="124"/>
      <c r="E1490" s="124"/>
      <c r="F1490" s="125"/>
    </row>
    <row r="1491" spans="1:6">
      <c r="A1491" s="122"/>
      <c r="B1491" s="128"/>
      <c r="D1491" s="124"/>
      <c r="E1491" s="124"/>
      <c r="F1491" s="125"/>
    </row>
    <row r="1492" spans="1:6">
      <c r="A1492" s="122"/>
      <c r="B1492" s="128"/>
      <c r="D1492" s="124"/>
      <c r="E1492" s="124"/>
      <c r="F1492" s="125"/>
    </row>
    <row r="1493" spans="1:6">
      <c r="A1493" s="122"/>
      <c r="B1493" s="128"/>
      <c r="D1493" s="124"/>
      <c r="E1493" s="124"/>
      <c r="F1493" s="125"/>
    </row>
    <row r="1494" spans="1:6">
      <c r="A1494" s="122"/>
      <c r="B1494" s="128"/>
      <c r="D1494" s="124"/>
      <c r="E1494" s="124"/>
      <c r="F1494" s="125"/>
    </row>
    <row r="1495" spans="1:6">
      <c r="A1495" s="122"/>
      <c r="B1495" s="128"/>
      <c r="D1495" s="124"/>
      <c r="E1495" s="124"/>
      <c r="F1495" s="125"/>
    </row>
    <row r="1496" spans="1:6">
      <c r="A1496" s="122"/>
      <c r="B1496" s="128"/>
      <c r="D1496" s="124"/>
      <c r="E1496" s="124"/>
      <c r="F1496" s="125"/>
    </row>
    <row r="1497" spans="1:6">
      <c r="A1497" s="122"/>
      <c r="B1497" s="128"/>
      <c r="D1497" s="124"/>
      <c r="E1497" s="124"/>
      <c r="F1497" s="125"/>
    </row>
    <row r="1498" spans="1:6">
      <c r="A1498" s="122"/>
      <c r="B1498" s="128"/>
      <c r="D1498" s="124"/>
      <c r="E1498" s="124"/>
      <c r="F1498" s="125"/>
    </row>
    <row r="1499" spans="1:6">
      <c r="A1499" s="122"/>
      <c r="B1499" s="128"/>
      <c r="D1499" s="124"/>
      <c r="E1499" s="124"/>
      <c r="F1499" s="125"/>
    </row>
    <row r="1500" spans="1:6">
      <c r="A1500" s="122"/>
      <c r="B1500" s="128"/>
      <c r="D1500" s="124"/>
      <c r="E1500" s="124"/>
      <c r="F1500" s="125"/>
    </row>
    <row r="1501" spans="1:6">
      <c r="A1501" s="122"/>
      <c r="B1501" s="128"/>
      <c r="D1501" s="124"/>
      <c r="E1501" s="124"/>
      <c r="F1501" s="125"/>
    </row>
    <row r="1502" spans="1:6">
      <c r="A1502" s="122"/>
      <c r="B1502" s="128"/>
      <c r="D1502" s="124"/>
      <c r="E1502" s="124"/>
      <c r="F1502" s="125"/>
    </row>
    <row r="1503" spans="1:6">
      <c r="A1503" s="122"/>
      <c r="B1503" s="128"/>
      <c r="D1503" s="124"/>
      <c r="E1503" s="124"/>
      <c r="F1503" s="125"/>
    </row>
    <row r="1504" spans="1:6">
      <c r="A1504" s="122"/>
      <c r="B1504" s="128"/>
      <c r="D1504" s="124"/>
      <c r="E1504" s="124"/>
      <c r="F1504" s="125"/>
    </row>
    <row r="1505" spans="1:6">
      <c r="A1505" s="122"/>
      <c r="B1505" s="128"/>
      <c r="D1505" s="124"/>
      <c r="E1505" s="124"/>
      <c r="F1505" s="125"/>
    </row>
    <row r="1506" spans="1:6">
      <c r="A1506" s="122"/>
      <c r="B1506" s="128"/>
      <c r="D1506" s="124"/>
      <c r="E1506" s="124"/>
      <c r="F1506" s="125"/>
    </row>
    <row r="1507" spans="1:6">
      <c r="A1507" s="122"/>
      <c r="B1507" s="128"/>
      <c r="D1507" s="124"/>
      <c r="E1507" s="124"/>
      <c r="F1507" s="125"/>
    </row>
    <row r="1508" spans="1:6">
      <c r="A1508" s="122"/>
      <c r="B1508" s="128"/>
      <c r="D1508" s="124"/>
      <c r="E1508" s="124"/>
      <c r="F1508" s="125"/>
    </row>
    <row r="1509" spans="1:6">
      <c r="A1509" s="122"/>
      <c r="B1509" s="128"/>
      <c r="D1509" s="124"/>
      <c r="E1509" s="124"/>
      <c r="F1509" s="125"/>
    </row>
    <row r="1510" spans="1:6">
      <c r="A1510" s="122"/>
      <c r="B1510" s="128"/>
      <c r="D1510" s="124"/>
      <c r="E1510" s="124"/>
      <c r="F1510" s="125"/>
    </row>
    <row r="1511" spans="1:6">
      <c r="A1511" s="122"/>
      <c r="B1511" s="128"/>
      <c r="D1511" s="124"/>
      <c r="E1511" s="124"/>
      <c r="F1511" s="125"/>
    </row>
    <row r="1512" spans="1:6">
      <c r="A1512" s="122"/>
      <c r="B1512" s="128"/>
      <c r="D1512" s="124"/>
      <c r="E1512" s="124"/>
      <c r="F1512" s="125"/>
    </row>
    <row r="1513" spans="1:6">
      <c r="A1513" s="122"/>
      <c r="B1513" s="128"/>
      <c r="D1513" s="124"/>
      <c r="E1513" s="124"/>
      <c r="F1513" s="125"/>
    </row>
    <row r="1514" spans="1:6">
      <c r="A1514" s="122"/>
      <c r="B1514" s="128"/>
      <c r="D1514" s="124"/>
      <c r="E1514" s="124"/>
      <c r="F1514" s="125"/>
    </row>
    <row r="1515" spans="1:6">
      <c r="A1515" s="122"/>
      <c r="B1515" s="128"/>
      <c r="D1515" s="124"/>
      <c r="E1515" s="124"/>
      <c r="F1515" s="125"/>
    </row>
    <row r="1516" spans="1:6">
      <c r="A1516" s="122"/>
      <c r="B1516" s="128"/>
      <c r="D1516" s="124"/>
      <c r="E1516" s="124"/>
      <c r="F1516" s="125"/>
    </row>
    <row r="1517" spans="1:6">
      <c r="A1517" s="122"/>
      <c r="B1517" s="128"/>
      <c r="D1517" s="124"/>
      <c r="E1517" s="124"/>
      <c r="F1517" s="125"/>
    </row>
    <row r="1518" spans="1:6">
      <c r="A1518" s="122"/>
      <c r="B1518" s="128"/>
      <c r="D1518" s="124"/>
      <c r="E1518" s="124"/>
      <c r="F1518" s="125"/>
    </row>
    <row r="1519" spans="1:6">
      <c r="A1519" s="122"/>
      <c r="B1519" s="128"/>
      <c r="D1519" s="124"/>
      <c r="E1519" s="124"/>
      <c r="F1519" s="125"/>
    </row>
    <row r="1520" spans="1:6">
      <c r="A1520" s="122"/>
      <c r="B1520" s="128"/>
      <c r="D1520" s="124"/>
      <c r="E1520" s="124"/>
      <c r="F1520" s="125"/>
    </row>
    <row r="1521" spans="1:6">
      <c r="A1521" s="122"/>
      <c r="B1521" s="128"/>
      <c r="D1521" s="124"/>
      <c r="E1521" s="124"/>
      <c r="F1521" s="125"/>
    </row>
    <row r="1522" spans="1:6">
      <c r="A1522" s="122"/>
      <c r="B1522" s="128"/>
      <c r="D1522" s="124"/>
      <c r="E1522" s="124"/>
      <c r="F1522" s="125"/>
    </row>
    <row r="1523" spans="1:6">
      <c r="A1523" s="122"/>
      <c r="B1523" s="128"/>
      <c r="D1523" s="124"/>
      <c r="E1523" s="124"/>
      <c r="F1523" s="125"/>
    </row>
    <row r="1524" spans="1:6">
      <c r="A1524" s="122"/>
      <c r="B1524" s="128"/>
      <c r="D1524" s="124"/>
      <c r="E1524" s="124"/>
      <c r="F1524" s="125"/>
    </row>
    <row r="1525" spans="1:6">
      <c r="A1525" s="122"/>
      <c r="B1525" s="128"/>
      <c r="D1525" s="124"/>
      <c r="E1525" s="124"/>
      <c r="F1525" s="125"/>
    </row>
    <row r="1526" spans="1:6">
      <c r="A1526" s="122"/>
      <c r="B1526" s="128"/>
      <c r="D1526" s="124"/>
      <c r="E1526" s="124"/>
      <c r="F1526" s="125"/>
    </row>
    <row r="1527" spans="1:6">
      <c r="A1527" s="122"/>
      <c r="B1527" s="128"/>
      <c r="D1527" s="124"/>
      <c r="E1527" s="124"/>
      <c r="F1527" s="125"/>
    </row>
    <row r="1528" spans="1:6">
      <c r="A1528" s="122"/>
      <c r="B1528" s="128"/>
      <c r="D1528" s="124"/>
      <c r="E1528" s="124"/>
      <c r="F1528" s="125"/>
    </row>
    <row r="1529" spans="1:6">
      <c r="A1529" s="122"/>
      <c r="B1529" s="128"/>
      <c r="D1529" s="124"/>
      <c r="E1529" s="124"/>
      <c r="F1529" s="125"/>
    </row>
    <row r="1530" spans="1:6">
      <c r="A1530" s="122"/>
      <c r="B1530" s="128"/>
      <c r="D1530" s="124"/>
      <c r="E1530" s="124"/>
      <c r="F1530" s="125"/>
    </row>
    <row r="1531" spans="1:6">
      <c r="A1531" s="122"/>
      <c r="B1531" s="128"/>
      <c r="D1531" s="124"/>
      <c r="E1531" s="124"/>
      <c r="F1531" s="125"/>
    </row>
    <row r="1532" spans="1:6">
      <c r="A1532" s="122"/>
      <c r="B1532" s="128"/>
      <c r="D1532" s="124"/>
      <c r="E1532" s="124"/>
      <c r="F1532" s="125"/>
    </row>
    <row r="1533" spans="1:6">
      <c r="A1533" s="122"/>
      <c r="B1533" s="128"/>
      <c r="D1533" s="124"/>
      <c r="E1533" s="124"/>
      <c r="F1533" s="125"/>
    </row>
    <row r="1534" spans="1:6">
      <c r="A1534" s="122"/>
      <c r="B1534" s="128"/>
      <c r="D1534" s="124"/>
      <c r="E1534" s="124"/>
      <c r="F1534" s="125"/>
    </row>
    <row r="1535" spans="1:6">
      <c r="A1535" s="122"/>
      <c r="B1535" s="128"/>
      <c r="D1535" s="124"/>
      <c r="E1535" s="124"/>
      <c r="F1535" s="125"/>
    </row>
    <row r="1536" spans="1:6">
      <c r="A1536" s="122"/>
      <c r="B1536" s="128"/>
      <c r="D1536" s="124"/>
      <c r="E1536" s="124"/>
      <c r="F1536" s="125"/>
    </row>
    <row r="1537" spans="1:6">
      <c r="A1537" s="122"/>
      <c r="B1537" s="128"/>
      <c r="D1537" s="124"/>
      <c r="E1537" s="124"/>
      <c r="F1537" s="125"/>
    </row>
    <row r="1538" spans="1:6">
      <c r="A1538" s="122"/>
      <c r="B1538" s="128"/>
      <c r="D1538" s="124"/>
      <c r="E1538" s="124"/>
      <c r="F1538" s="125"/>
    </row>
    <row r="1539" spans="1:6">
      <c r="A1539" s="122"/>
      <c r="B1539" s="128"/>
      <c r="D1539" s="124"/>
      <c r="E1539" s="124"/>
      <c r="F1539" s="125"/>
    </row>
    <row r="1540" spans="1:6">
      <c r="A1540" s="122"/>
      <c r="B1540" s="128"/>
      <c r="D1540" s="124"/>
      <c r="E1540" s="124"/>
      <c r="F1540" s="125"/>
    </row>
    <row r="1541" spans="1:6">
      <c r="A1541" s="122"/>
      <c r="B1541" s="128"/>
      <c r="D1541" s="124"/>
      <c r="E1541" s="124"/>
      <c r="F1541" s="125"/>
    </row>
    <row r="1542" spans="1:6">
      <c r="A1542" s="122"/>
      <c r="B1542" s="128"/>
      <c r="D1542" s="124"/>
      <c r="E1542" s="124"/>
      <c r="F1542" s="125"/>
    </row>
    <row r="1543" spans="1:6">
      <c r="A1543" s="122"/>
      <c r="B1543" s="128"/>
      <c r="D1543" s="124"/>
      <c r="E1543" s="124"/>
      <c r="F1543" s="125"/>
    </row>
    <row r="1544" spans="1:6">
      <c r="A1544" s="122"/>
      <c r="B1544" s="128"/>
      <c r="D1544" s="124"/>
      <c r="E1544" s="124"/>
      <c r="F1544" s="125"/>
    </row>
    <row r="1545" spans="1:6">
      <c r="A1545" s="122"/>
      <c r="B1545" s="128"/>
      <c r="D1545" s="124"/>
      <c r="E1545" s="124"/>
      <c r="F1545" s="125"/>
    </row>
    <row r="1546" spans="1:6">
      <c r="A1546" s="122"/>
      <c r="B1546" s="128"/>
      <c r="D1546" s="124"/>
      <c r="E1546" s="124"/>
      <c r="F1546" s="125"/>
    </row>
    <row r="1547" spans="1:6">
      <c r="A1547" s="122"/>
      <c r="B1547" s="128"/>
      <c r="D1547" s="124"/>
      <c r="E1547" s="124"/>
      <c r="F1547" s="125"/>
    </row>
    <row r="1548" spans="1:6">
      <c r="A1548" s="122"/>
      <c r="B1548" s="128"/>
      <c r="D1548" s="124"/>
      <c r="E1548" s="124"/>
      <c r="F1548" s="125"/>
    </row>
    <row r="1549" spans="1:6">
      <c r="A1549" s="122"/>
      <c r="B1549" s="128"/>
      <c r="D1549" s="124"/>
      <c r="E1549" s="124"/>
      <c r="F1549" s="125"/>
    </row>
    <row r="1550" spans="1:6">
      <c r="A1550" s="122"/>
      <c r="B1550" s="128"/>
      <c r="D1550" s="124"/>
      <c r="E1550" s="124"/>
      <c r="F1550" s="125"/>
    </row>
    <row r="1551" spans="1:6">
      <c r="A1551" s="122"/>
      <c r="B1551" s="128"/>
      <c r="D1551" s="124"/>
      <c r="E1551" s="124"/>
      <c r="F1551" s="125"/>
    </row>
    <row r="1552" spans="1:6">
      <c r="A1552" s="122"/>
      <c r="B1552" s="128"/>
      <c r="D1552" s="124"/>
      <c r="E1552" s="124"/>
      <c r="F1552" s="125"/>
    </row>
    <row r="1553" spans="1:6">
      <c r="A1553" s="122"/>
      <c r="B1553" s="128"/>
      <c r="D1553" s="124"/>
      <c r="E1553" s="124"/>
      <c r="F1553" s="125"/>
    </row>
    <row r="1554" spans="1:6">
      <c r="A1554" s="122"/>
      <c r="B1554" s="128"/>
      <c r="D1554" s="124"/>
      <c r="E1554" s="124"/>
      <c r="F1554" s="125"/>
    </row>
    <row r="1555" spans="1:6">
      <c r="A1555" s="122"/>
      <c r="B1555" s="128"/>
      <c r="D1555" s="124"/>
      <c r="E1555" s="124"/>
      <c r="F1555" s="125"/>
    </row>
    <row r="1556" spans="1:6">
      <c r="A1556" s="122"/>
      <c r="B1556" s="128"/>
      <c r="D1556" s="124"/>
      <c r="E1556" s="124"/>
      <c r="F1556" s="125"/>
    </row>
    <row r="1557" spans="1:6">
      <c r="A1557" s="122"/>
      <c r="B1557" s="128"/>
      <c r="D1557" s="124"/>
      <c r="E1557" s="124"/>
      <c r="F1557" s="125"/>
    </row>
    <row r="1558" spans="1:6">
      <c r="A1558" s="122"/>
      <c r="B1558" s="128"/>
      <c r="D1558" s="124"/>
      <c r="E1558" s="124"/>
      <c r="F1558" s="125"/>
    </row>
    <row r="1559" spans="1:6">
      <c r="A1559" s="122"/>
      <c r="B1559" s="128"/>
      <c r="D1559" s="124"/>
      <c r="E1559" s="124"/>
      <c r="F1559" s="125"/>
    </row>
    <row r="1560" spans="1:6">
      <c r="A1560" s="122"/>
      <c r="B1560" s="128"/>
      <c r="D1560" s="124"/>
      <c r="E1560" s="124"/>
      <c r="F1560" s="125"/>
    </row>
    <row r="1561" spans="1:6">
      <c r="A1561" s="122"/>
      <c r="B1561" s="128"/>
      <c r="D1561" s="124"/>
      <c r="E1561" s="124"/>
      <c r="F1561" s="125"/>
    </row>
    <row r="1562" spans="1:6">
      <c r="A1562" s="122"/>
      <c r="B1562" s="128"/>
      <c r="D1562" s="124"/>
      <c r="E1562" s="124"/>
      <c r="F1562" s="125"/>
    </row>
    <row r="1563" spans="1:6">
      <c r="A1563" s="122"/>
      <c r="B1563" s="128"/>
      <c r="D1563" s="124"/>
      <c r="E1563" s="124"/>
      <c r="F1563" s="125"/>
    </row>
    <row r="1564" spans="1:6">
      <c r="A1564" s="122"/>
      <c r="B1564" s="128"/>
      <c r="D1564" s="124"/>
      <c r="E1564" s="124"/>
      <c r="F1564" s="125"/>
    </row>
    <row r="1565" spans="1:6">
      <c r="A1565" s="122"/>
      <c r="B1565" s="128"/>
      <c r="D1565" s="124"/>
      <c r="E1565" s="124"/>
      <c r="F1565" s="125"/>
    </row>
    <row r="1566" spans="1:6">
      <c r="A1566" s="122"/>
      <c r="B1566" s="128"/>
      <c r="D1566" s="124"/>
      <c r="E1566" s="124"/>
      <c r="F1566" s="125"/>
    </row>
    <row r="1567" spans="1:6">
      <c r="A1567" s="122"/>
      <c r="B1567" s="128"/>
      <c r="D1567" s="124"/>
      <c r="E1567" s="124"/>
      <c r="F1567" s="125"/>
    </row>
    <row r="1568" spans="1:6">
      <c r="A1568" s="122"/>
      <c r="B1568" s="128"/>
      <c r="D1568" s="124"/>
      <c r="E1568" s="124"/>
      <c r="F1568" s="125"/>
    </row>
    <row r="1569" spans="1:6">
      <c r="A1569" s="122"/>
      <c r="B1569" s="128"/>
      <c r="D1569" s="124"/>
      <c r="E1569" s="124"/>
      <c r="F1569" s="125"/>
    </row>
    <row r="1570" spans="1:6">
      <c r="A1570" s="122"/>
      <c r="B1570" s="128"/>
      <c r="D1570" s="124"/>
      <c r="E1570" s="124"/>
      <c r="F1570" s="125"/>
    </row>
    <row r="1571" spans="1:6">
      <c r="A1571" s="122"/>
      <c r="B1571" s="128"/>
      <c r="D1571" s="124"/>
      <c r="E1571" s="124"/>
      <c r="F1571" s="125"/>
    </row>
    <row r="1572" spans="1:6">
      <c r="A1572" s="122"/>
      <c r="B1572" s="128"/>
      <c r="D1572" s="124"/>
      <c r="E1572" s="124"/>
      <c r="F1572" s="125"/>
    </row>
    <row r="1573" spans="1:6">
      <c r="A1573" s="122"/>
      <c r="B1573" s="128"/>
      <c r="D1573" s="124"/>
      <c r="E1573" s="124"/>
      <c r="F1573" s="125"/>
    </row>
    <row r="1574" spans="1:6">
      <c r="A1574" s="122"/>
      <c r="B1574" s="128"/>
      <c r="D1574" s="124"/>
      <c r="E1574" s="124"/>
      <c r="F1574" s="125"/>
    </row>
    <row r="1575" spans="1:6">
      <c r="A1575" s="122"/>
      <c r="B1575" s="128"/>
      <c r="D1575" s="124"/>
      <c r="E1575" s="124"/>
      <c r="F1575" s="125"/>
    </row>
    <row r="1576" spans="1:6">
      <c r="A1576" s="122"/>
      <c r="B1576" s="128"/>
      <c r="D1576" s="124"/>
      <c r="E1576" s="124"/>
      <c r="F1576" s="125"/>
    </row>
    <row r="1577" spans="1:6">
      <c r="A1577" s="122"/>
      <c r="B1577" s="128"/>
      <c r="D1577" s="124"/>
      <c r="E1577" s="124"/>
      <c r="F1577" s="125"/>
    </row>
    <row r="1578" spans="1:6">
      <c r="A1578" s="122"/>
      <c r="B1578" s="128"/>
      <c r="D1578" s="124"/>
      <c r="E1578" s="124"/>
      <c r="F1578" s="125"/>
    </row>
    <row r="1579" spans="1:6">
      <c r="A1579" s="122"/>
      <c r="B1579" s="128"/>
      <c r="D1579" s="124"/>
      <c r="E1579" s="124"/>
      <c r="F1579" s="125"/>
    </row>
    <row r="1580" spans="1:6">
      <c r="A1580" s="122"/>
      <c r="B1580" s="128"/>
      <c r="D1580" s="124"/>
      <c r="E1580" s="124"/>
      <c r="F1580" s="125"/>
    </row>
    <row r="1581" spans="1:6">
      <c r="A1581" s="122"/>
      <c r="B1581" s="128"/>
      <c r="D1581" s="124"/>
      <c r="E1581" s="124"/>
      <c r="F1581" s="125"/>
    </row>
    <row r="1582" spans="1:6">
      <c r="A1582" s="122"/>
      <c r="B1582" s="128"/>
      <c r="D1582" s="124"/>
      <c r="E1582" s="124"/>
      <c r="F1582" s="125"/>
    </row>
    <row r="1583" spans="1:6">
      <c r="A1583" s="122"/>
      <c r="B1583" s="128"/>
      <c r="D1583" s="124"/>
      <c r="E1583" s="124"/>
      <c r="F1583" s="125"/>
    </row>
    <row r="1584" spans="1:6">
      <c r="A1584" s="122"/>
      <c r="B1584" s="128"/>
      <c r="D1584" s="124"/>
      <c r="E1584" s="124"/>
      <c r="F1584" s="125"/>
    </row>
    <row r="1585" spans="1:6">
      <c r="A1585" s="122"/>
      <c r="B1585" s="128"/>
      <c r="D1585" s="124"/>
      <c r="E1585" s="124"/>
      <c r="F1585" s="125"/>
    </row>
    <row r="1586" spans="1:6">
      <c r="A1586" s="122"/>
      <c r="B1586" s="128"/>
      <c r="D1586" s="124"/>
      <c r="E1586" s="124"/>
      <c r="F1586" s="125"/>
    </row>
    <row r="1587" spans="1:6">
      <c r="A1587" s="122"/>
      <c r="B1587" s="128"/>
      <c r="D1587" s="124"/>
      <c r="E1587" s="124"/>
      <c r="F1587" s="125"/>
    </row>
    <row r="1588" spans="1:6">
      <c r="A1588" s="122"/>
      <c r="B1588" s="128"/>
      <c r="D1588" s="124"/>
      <c r="E1588" s="124"/>
      <c r="F1588" s="125"/>
    </row>
    <row r="1589" spans="1:6">
      <c r="A1589" s="122"/>
      <c r="B1589" s="128"/>
      <c r="D1589" s="124"/>
      <c r="E1589" s="124"/>
      <c r="F1589" s="125"/>
    </row>
    <row r="1590" spans="1:6">
      <c r="A1590" s="122"/>
      <c r="B1590" s="128"/>
      <c r="D1590" s="124"/>
      <c r="E1590" s="124"/>
      <c r="F1590" s="125"/>
    </row>
    <row r="1591" spans="1:6">
      <c r="A1591" s="122"/>
      <c r="B1591" s="128"/>
      <c r="D1591" s="124"/>
      <c r="E1591" s="124"/>
      <c r="F1591" s="125"/>
    </row>
    <row r="1592" spans="1:6">
      <c r="A1592" s="122"/>
      <c r="B1592" s="128"/>
      <c r="D1592" s="124"/>
      <c r="E1592" s="124"/>
      <c r="F1592" s="125"/>
    </row>
    <row r="1593" spans="1:6">
      <c r="A1593" s="122"/>
      <c r="B1593" s="128"/>
      <c r="D1593" s="124"/>
      <c r="E1593" s="124"/>
      <c r="F1593" s="125"/>
    </row>
    <row r="1594" spans="1:6">
      <c r="A1594" s="122"/>
      <c r="B1594" s="128"/>
      <c r="D1594" s="124"/>
      <c r="E1594" s="124"/>
      <c r="F1594" s="125"/>
    </row>
    <row r="1595" spans="1:6">
      <c r="A1595" s="122"/>
      <c r="B1595" s="128"/>
      <c r="D1595" s="124"/>
      <c r="E1595" s="124"/>
      <c r="F1595" s="125"/>
    </row>
    <row r="1596" spans="1:6">
      <c r="A1596" s="122"/>
      <c r="B1596" s="128"/>
      <c r="D1596" s="124"/>
      <c r="E1596" s="124"/>
      <c r="F1596" s="125"/>
    </row>
    <row r="1597" spans="1:6">
      <c r="A1597" s="122"/>
      <c r="B1597" s="128"/>
      <c r="D1597" s="124"/>
      <c r="E1597" s="124"/>
      <c r="F1597" s="125"/>
    </row>
    <row r="1598" spans="1:6">
      <c r="A1598" s="122"/>
      <c r="B1598" s="128"/>
      <c r="D1598" s="124"/>
      <c r="E1598" s="124"/>
      <c r="F1598" s="125"/>
    </row>
    <row r="1599" spans="1:6">
      <c r="A1599" s="122"/>
      <c r="B1599" s="128"/>
      <c r="D1599" s="124"/>
      <c r="E1599" s="124"/>
      <c r="F1599" s="125"/>
    </row>
    <row r="1600" spans="1:6">
      <c r="A1600" s="122"/>
      <c r="B1600" s="128"/>
      <c r="D1600" s="124"/>
      <c r="E1600" s="124"/>
      <c r="F1600" s="125"/>
    </row>
    <row r="1601" spans="1:6">
      <c r="A1601" s="122"/>
      <c r="B1601" s="128"/>
      <c r="D1601" s="124"/>
      <c r="E1601" s="124"/>
      <c r="F1601" s="125"/>
    </row>
    <row r="1602" spans="1:6">
      <c r="A1602" s="122"/>
      <c r="B1602" s="128"/>
      <c r="D1602" s="124"/>
      <c r="E1602" s="124"/>
      <c r="F1602" s="125"/>
    </row>
    <row r="1603" spans="1:6">
      <c r="A1603" s="122"/>
      <c r="B1603" s="128"/>
      <c r="D1603" s="124"/>
      <c r="E1603" s="124"/>
      <c r="F1603" s="125"/>
    </row>
    <row r="1604" spans="1:6">
      <c r="A1604" s="122"/>
      <c r="B1604" s="128"/>
      <c r="D1604" s="124"/>
      <c r="E1604" s="124"/>
      <c r="F1604" s="125"/>
    </row>
    <row r="1605" spans="1:6">
      <c r="A1605" s="122"/>
      <c r="B1605" s="128"/>
      <c r="D1605" s="124"/>
      <c r="E1605" s="124"/>
      <c r="F1605" s="125"/>
    </row>
    <row r="1606" spans="1:6">
      <c r="A1606" s="122"/>
      <c r="B1606" s="128"/>
      <c r="D1606" s="124"/>
      <c r="E1606" s="124"/>
      <c r="F1606" s="125"/>
    </row>
    <row r="1607" spans="1:6">
      <c r="A1607" s="122"/>
      <c r="B1607" s="128"/>
      <c r="D1607" s="124"/>
      <c r="E1607" s="124"/>
      <c r="F1607" s="125"/>
    </row>
    <row r="1608" spans="1:6">
      <c r="A1608" s="122"/>
      <c r="B1608" s="128"/>
      <c r="D1608" s="124"/>
      <c r="E1608" s="124"/>
      <c r="F1608" s="125"/>
    </row>
    <row r="1609" spans="1:6">
      <c r="A1609" s="122"/>
      <c r="B1609" s="128"/>
      <c r="D1609" s="124"/>
      <c r="E1609" s="124"/>
      <c r="F1609" s="125"/>
    </row>
    <row r="1610" spans="1:6">
      <c r="A1610" s="122"/>
      <c r="B1610" s="128"/>
      <c r="D1610" s="124"/>
      <c r="E1610" s="124"/>
      <c r="F1610" s="125"/>
    </row>
    <row r="1611" spans="1:6">
      <c r="A1611" s="122"/>
      <c r="B1611" s="128"/>
      <c r="D1611" s="124"/>
      <c r="E1611" s="124"/>
      <c r="F1611" s="125"/>
    </row>
    <row r="1612" spans="1:6">
      <c r="A1612" s="122"/>
      <c r="B1612" s="128"/>
      <c r="D1612" s="124"/>
      <c r="E1612" s="124"/>
      <c r="F1612" s="125"/>
    </row>
    <row r="1613" spans="1:6">
      <c r="A1613" s="122"/>
      <c r="B1613" s="128"/>
      <c r="D1613" s="124"/>
      <c r="E1613" s="124"/>
      <c r="F1613" s="125"/>
    </row>
    <row r="1614" spans="1:6">
      <c r="A1614" s="122"/>
      <c r="B1614" s="128"/>
      <c r="D1614" s="124"/>
      <c r="E1614" s="124"/>
      <c r="F1614" s="125"/>
    </row>
    <row r="1615" spans="1:6">
      <c r="A1615" s="122"/>
      <c r="B1615" s="128"/>
      <c r="D1615" s="124"/>
      <c r="E1615" s="124"/>
      <c r="F1615" s="125"/>
    </row>
    <row r="1616" spans="1:6">
      <c r="A1616" s="122"/>
      <c r="B1616" s="128"/>
      <c r="D1616" s="124"/>
      <c r="E1616" s="124"/>
      <c r="F1616" s="125"/>
    </row>
    <row r="1617" spans="1:6">
      <c r="A1617" s="122"/>
      <c r="B1617" s="128"/>
      <c r="D1617" s="124"/>
      <c r="E1617" s="124"/>
      <c r="F1617" s="125"/>
    </row>
    <row r="1618" spans="1:6">
      <c r="A1618" s="122"/>
      <c r="B1618" s="128"/>
      <c r="D1618" s="124"/>
      <c r="E1618" s="124"/>
      <c r="F1618" s="125"/>
    </row>
    <row r="1619" spans="1:6">
      <c r="A1619" s="122"/>
      <c r="B1619" s="128"/>
      <c r="D1619" s="124"/>
      <c r="E1619" s="124"/>
      <c r="F1619" s="125"/>
    </row>
    <row r="1620" spans="1:6">
      <c r="A1620" s="122"/>
      <c r="B1620" s="128"/>
      <c r="D1620" s="124"/>
      <c r="E1620" s="124"/>
      <c r="F1620" s="125"/>
    </row>
    <row r="1621" spans="1:6" ht="15">
      <c r="A1621" s="35"/>
      <c r="B1621" s="35"/>
      <c r="C1621" s="35"/>
      <c r="D1621" s="35"/>
      <c r="E1621" s="35"/>
      <c r="F1621" s="35"/>
    </row>
    <row r="1622" spans="1:6" ht="15">
      <c r="A1622" s="35"/>
      <c r="B1622" s="35"/>
      <c r="C1622" s="35"/>
      <c r="D1622" s="35"/>
      <c r="E1622" s="35"/>
      <c r="F1622" s="35"/>
    </row>
    <row r="1623" spans="1:6" ht="15">
      <c r="A1623" s="35"/>
      <c r="B1623" s="35"/>
      <c r="C1623" s="35"/>
      <c r="D1623" s="35"/>
      <c r="E1623" s="35"/>
      <c r="F1623" s="35"/>
    </row>
  </sheetData>
  <sheetProtection algorithmName="SHA-512" hashValue="ODnyqwiHLX/0T8HCSx4Y4RQGvTilxZdXydtxHDeN+fIrQyzan8q4KuVaaIvJxK2vqR6V3bT5FGX1NbLmYMCqIg==" saltValue="D0N0zvRdexl2RjUHC7jU5w==" spinCount="100000" sheet="1" objects="1" scenarios="1"/>
  <protectedRanges>
    <protectedRange sqref="W133:W135" name="Range2_5"/>
    <protectedRange sqref="W136:W137" name="Range2_5_1"/>
  </protectedRanges>
  <pageMargins left="0.98425196850393704" right="0.51181102362204722" top="0.74803149606299213" bottom="0.74803149606299213" header="0.31496062992125984" footer="0.31496062992125984"/>
  <pageSetup paperSize="9" orientation="portrait" r:id="rId1"/>
  <headerFooter>
    <oddHeader>&amp;F</oddHeader>
    <oddFooter>&amp;C&amp;10Kanalizacija&amp;R&amp;9
 &amp;P / &amp;N</oddFooter>
  </headerFooter>
  <rowBreaks count="1" manualBreakCount="1">
    <brk id="119"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93E4DFAEBCCD84883958AEB2972FE9E" ma:contentTypeVersion="11" ma:contentTypeDescription="Ustvari nov dokument." ma:contentTypeScope="" ma:versionID="2824dbbc99ee73fb7cdb918a38d4ee9e">
  <xsd:schema xmlns:xsd="http://www.w3.org/2001/XMLSchema" xmlns:xs="http://www.w3.org/2001/XMLSchema" xmlns:p="http://schemas.microsoft.com/office/2006/metadata/properties" xmlns:ns2="995d2256-4119-46d5-b658-21c7e180a7d1" xmlns:ns3="7b8496b9-b430-4942-a5e6-a50252ed2c6b" targetNamespace="http://schemas.microsoft.com/office/2006/metadata/properties" ma:root="true" ma:fieldsID="3b3f054a71dccfb979c31b2ed4e494f7" ns2:_="" ns3:_="">
    <xsd:import namespace="995d2256-4119-46d5-b658-21c7e180a7d1"/>
    <xsd:import namespace="7b8496b9-b430-4942-a5e6-a50252ed2c6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5d2256-4119-46d5-b658-21c7e180a7d1"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b8496b9-b430-4942-a5e6-a50252ed2c6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0D8D404-FD9E-488F-BA71-316EBCD78A48}">
  <ds:schemaRefs>
    <ds:schemaRef ds:uri="http://schemas.microsoft.com/sharepoint/v3/contenttype/forms"/>
  </ds:schemaRefs>
</ds:datastoreItem>
</file>

<file path=customXml/itemProps2.xml><?xml version="1.0" encoding="utf-8"?>
<ds:datastoreItem xmlns:ds="http://schemas.openxmlformats.org/officeDocument/2006/customXml" ds:itemID="{4661DC58-FFAB-45E3-A4E4-CB6468BB11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5d2256-4119-46d5-b658-21c7e180a7d1"/>
    <ds:schemaRef ds:uri="7b8496b9-b430-4942-a5e6-a50252ed2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1F4A24A-3CF8-4D84-9321-F88B9C81DE6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4</vt:i4>
      </vt:variant>
    </vt:vector>
  </HeadingPairs>
  <TitlesOfParts>
    <vt:vector size="7" baseType="lpstr">
      <vt:lpstr>Rekapitulacija</vt:lpstr>
      <vt:lpstr>ZU</vt:lpstr>
      <vt:lpstr>KAN</vt:lpstr>
      <vt:lpstr>KAN!Področje_tiskanja</vt:lpstr>
      <vt:lpstr>Rekapitulacija!Področje_tiskanja</vt:lpstr>
      <vt:lpstr>ZU!Področje_tiskanja</vt:lpstr>
      <vt:lpstr>ZU!Tiskanje_naslovov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dc:creator>
  <cp:keywords/>
  <dc:description/>
  <cp:lastModifiedBy>Urban Doltar</cp:lastModifiedBy>
  <cp:revision/>
  <dcterms:created xsi:type="dcterms:W3CDTF">2019-12-03T09:22:31Z</dcterms:created>
  <dcterms:modified xsi:type="dcterms:W3CDTF">2022-01-14T09:34:36Z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0x010100293E4DFAEBCCD84883958AEB2972FE9E</vt:lpwstr>
  </property>
</Properties>
</file>